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efotopoulou\Desktop\DGI\"/>
    </mc:Choice>
  </mc:AlternateContent>
  <xr:revisionPtr revIDLastSave="0" documentId="8_{5E03BCB8-F385-4188-92D7-96475408283C}" xr6:coauthVersionLast="47" xr6:coauthVersionMax="47" xr10:uidLastSave="{00000000-0000-0000-0000-000000000000}"/>
  <workbookProtection workbookAlgorithmName="SHA-512" workbookHashValue="6GIeWtRxu6OmGFsdygMb7q2f//am19PKrVHFvRRMJ4wDpu9U0t57BG80/qp6nhDSincTpwvzeSsRN8C5OqelQA==" workbookSaltValue="/yF27dSqFmEGkwUp9TnrUQ==" workbookSpinCount="100000" lockStructure="1"/>
  <bookViews>
    <workbookView xWindow="-108" yWindow="-108" windowWidth="41496" windowHeight="16776" xr2:uid="{DEC2BFBC-EA33-48A6-9094-F6F5631E8C6E}"/>
  </bookViews>
  <sheets>
    <sheet name="Instructions" sheetId="5" r:id="rId1"/>
    <sheet name="Questionnaire" sheetId="1" r:id="rId2"/>
    <sheet name="Guidance_Implementation degree" sheetId="11" r:id="rId3"/>
    <sheet name="Summary" sheetId="2" r:id="rId4"/>
    <sheet name="Maturity Levels" sheetId="10" r:id="rId5"/>
  </sheets>
  <definedNames>
    <definedName name="_xlnm.Print_Area" localSheetId="3">Summary!$A$1:$R$83</definedName>
    <definedName name="_xlnm.Print_Titles" localSheetId="1">Questionnaire!$1:$10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2" l="1"/>
  <c r="J6" i="2"/>
  <c r="G29" i="2"/>
  <c r="G28" i="2"/>
  <c r="G27" i="2"/>
  <c r="G26" i="2"/>
  <c r="G25" i="2"/>
  <c r="G24" i="2"/>
  <c r="G23" i="2"/>
  <c r="G22" i="2"/>
  <c r="G21" i="2"/>
  <c r="G20" i="2"/>
  <c r="G19" i="2"/>
  <c r="G18" i="2"/>
  <c r="G17" i="2"/>
  <c r="G16" i="2"/>
  <c r="G15" i="2"/>
  <c r="G14" i="2"/>
  <c r="G13" i="2"/>
  <c r="G12" i="2"/>
  <c r="G11" i="2"/>
  <c r="G10" i="2"/>
  <c r="G9" i="2"/>
  <c r="G8" i="2"/>
  <c r="G7" i="2"/>
  <c r="G6" i="2"/>
  <c r="H6" i="2"/>
  <c r="H7" i="2"/>
  <c r="H8" i="2"/>
  <c r="H9" i="2"/>
  <c r="H10" i="2"/>
  <c r="H11" i="2"/>
  <c r="H12" i="2"/>
  <c r="H13" i="2"/>
  <c r="H14" i="2"/>
  <c r="H15" i="2"/>
  <c r="H16" i="2"/>
  <c r="H17" i="2"/>
  <c r="H18" i="2"/>
  <c r="H19" i="2"/>
  <c r="H20" i="2"/>
  <c r="H21" i="2"/>
  <c r="H22" i="2"/>
  <c r="H23" i="2"/>
  <c r="H24" i="2"/>
  <c r="H25" i="2"/>
  <c r="H26" i="2"/>
  <c r="H27" i="2"/>
  <c r="H28" i="2"/>
  <c r="H29" i="2"/>
  <c r="G30" i="2" l="1"/>
  <c r="H30" i="2"/>
  <c r="J29" i="2" l="1"/>
  <c r="J28" i="2"/>
  <c r="J27" i="2"/>
  <c r="J26" i="2"/>
  <c r="J25" i="2"/>
  <c r="J24" i="2"/>
  <c r="J23" i="2"/>
  <c r="J22" i="2"/>
  <c r="J21" i="2"/>
  <c r="J20" i="2"/>
  <c r="J19" i="2"/>
  <c r="J18" i="2"/>
  <c r="J17" i="2"/>
  <c r="J16" i="2"/>
  <c r="J15" i="2"/>
  <c r="J14" i="2"/>
  <c r="J13" i="2"/>
  <c r="J12" i="2"/>
  <c r="J11" i="2"/>
  <c r="J10" i="2"/>
  <c r="J9" i="2"/>
  <c r="J8" i="2"/>
  <c r="J7" i="2"/>
  <c r="J30" i="2" l="1"/>
  <c r="L6" i="2" l="1"/>
  <c r="I15" i="2"/>
  <c r="E29" i="2"/>
  <c r="I29" i="2"/>
  <c r="I28" i="2"/>
  <c r="I27" i="2"/>
  <c r="I26" i="2"/>
  <c r="I25" i="2"/>
  <c r="I24" i="2"/>
  <c r="F29" i="2"/>
  <c r="F28" i="2"/>
  <c r="F27" i="2"/>
  <c r="F26" i="2"/>
  <c r="F25" i="2"/>
  <c r="E28" i="2"/>
  <c r="E27" i="2"/>
  <c r="E26" i="2"/>
  <c r="E25" i="2"/>
  <c r="E24" i="2"/>
  <c r="F24" i="2"/>
  <c r="I22" i="2"/>
  <c r="I23" i="2"/>
  <c r="L9" i="2"/>
  <c r="L10" i="2"/>
  <c r="L11" i="2"/>
  <c r="L12" i="2"/>
  <c r="L13" i="2"/>
  <c r="L14" i="2"/>
  <c r="L15" i="2"/>
  <c r="L16" i="2"/>
  <c r="L17" i="2"/>
  <c r="L18" i="2"/>
  <c r="L19" i="2"/>
  <c r="L20" i="2"/>
  <c r="L21" i="2"/>
  <c r="L22" i="2"/>
  <c r="L23" i="2"/>
  <c r="L24" i="2"/>
  <c r="L25" i="2"/>
  <c r="L26" i="2"/>
  <c r="L27" i="2"/>
  <c r="L28" i="2"/>
  <c r="L29" i="2"/>
  <c r="L7" i="2"/>
  <c r="L8" i="2"/>
  <c r="F23" i="2"/>
  <c r="F22" i="2"/>
  <c r="E23" i="2"/>
  <c r="E22" i="2"/>
  <c r="I21" i="2"/>
  <c r="I20" i="2"/>
  <c r="I19" i="2"/>
  <c r="F21" i="2"/>
  <c r="F20" i="2"/>
  <c r="F19" i="2"/>
  <c r="E21" i="2"/>
  <c r="E20" i="2"/>
  <c r="E19" i="2"/>
  <c r="I17" i="2"/>
  <c r="I16" i="2"/>
  <c r="I14" i="2"/>
  <c r="I13" i="2"/>
  <c r="F17" i="2"/>
  <c r="F16" i="2"/>
  <c r="F15" i="2"/>
  <c r="F14" i="2"/>
  <c r="F13" i="2"/>
  <c r="E18" i="2"/>
  <c r="E17" i="2"/>
  <c r="E16" i="2"/>
  <c r="E15" i="2"/>
  <c r="E14" i="2"/>
  <c r="E13" i="2"/>
  <c r="I12" i="2"/>
  <c r="I11" i="2"/>
  <c r="I10" i="2"/>
  <c r="I9" i="2"/>
  <c r="I8" i="2"/>
  <c r="I7" i="2"/>
  <c r="F10" i="2"/>
  <c r="F11" i="2"/>
  <c r="F9" i="2"/>
  <c r="E12" i="2"/>
  <c r="E11" i="2"/>
  <c r="E10" i="2"/>
  <c r="E9" i="2"/>
  <c r="E8" i="2"/>
  <c r="F8" i="2"/>
  <c r="F7" i="2"/>
  <c r="E7" i="2"/>
  <c r="F6" i="2"/>
  <c r="E6" i="2"/>
  <c r="I18" i="2"/>
  <c r="F18" i="2"/>
  <c r="F12" i="2"/>
  <c r="K12" i="2" l="1"/>
  <c r="K24" i="2"/>
  <c r="K18" i="2"/>
  <c r="K8" i="2"/>
  <c r="A32" i="2"/>
  <c r="K29" i="2"/>
  <c r="K6" i="2"/>
  <c r="K9" i="2"/>
  <c r="K11" i="2"/>
  <c r="K13" i="2"/>
  <c r="K14" i="2"/>
  <c r="K15" i="2"/>
  <c r="K16" i="2"/>
  <c r="K17" i="2"/>
  <c r="K19" i="2"/>
  <c r="K20" i="2"/>
  <c r="K21" i="2"/>
  <c r="K22" i="2"/>
  <c r="K23" i="2"/>
  <c r="K25" i="2"/>
  <c r="K26" i="2"/>
  <c r="K27" i="2"/>
  <c r="K28" i="2"/>
  <c r="K10" i="2"/>
  <c r="K7" i="2"/>
  <c r="E30" i="2"/>
  <c r="F30" i="2"/>
  <c r="I30" i="2"/>
  <c r="E37" i="2" l="1"/>
  <c r="E38" i="2"/>
  <c r="E36" i="2"/>
  <c r="E35" i="2"/>
  <c r="K31" i="2"/>
</calcChain>
</file>

<file path=xl/sharedStrings.xml><?xml version="1.0" encoding="utf-8"?>
<sst xmlns="http://schemas.openxmlformats.org/spreadsheetml/2006/main" count="287" uniqueCount="201">
  <si>
    <t>Assessment of Data Access and Sharing Maturity</t>
  </si>
  <si>
    <t>Self-assessment checklist instructions</t>
  </si>
  <si>
    <t xml:space="preserve">Important Note: This template is adapted from the National Quality Assurance Framework (NQAF), developed by the United Nations Expert Group on National Quality Assurance Frameworks with the support of the United Nations Statistics Division (UNSD). The NQAF was endorsed by the United Nations Statistical Commission (UNSC) in 2019. For more information, please visit the official UNSD data quality webpage: https://unstats.un.org/UNSDWebsite/data-quality/. </t>
  </si>
  <si>
    <t>(last update: May 20, 2025)</t>
  </si>
  <si>
    <r>
      <rPr>
        <b/>
        <sz val="9"/>
        <rFont val="Arial"/>
        <family val="2"/>
      </rPr>
      <t xml:space="preserve">Purpose of the self-assessment: </t>
    </r>
    <r>
      <rPr>
        <sz val="9"/>
        <rFont val="Arial"/>
        <family val="2"/>
      </rPr>
      <t>This self-assessment tool for data access and sharing maturity has been developed under the G-20 Data Gaps Initiative Phase 3 (DGI-3), as a tool for promoting best practices and directions on accessing private and administrative data (Recommendation 13) and sharing data (Recommendation 14). Its primary goal is to assess the maturity levels of data access and sharing practices within organizations responsible for producing official statistics.
By conducting this self-assessment, organizations can independently identify strengths and areas for improvement in their data access and data sharing practices. The insights gained will support the development of clear maturity targets at both national and international levels, extending beyond the immediate scope of DGI-3.
The self-assessment is intended for national statistical offices, central banks, and other institutions involved in the production of official statistics. It provides a structured reflection on the organization’s current data collaboration practices across multiple dimensions, fostering greater awareness and promoting enhanced coordination in data governance.</t>
    </r>
  </si>
  <si>
    <r>
      <rPr>
        <b/>
        <sz val="9"/>
        <color rgb="FF000000"/>
        <rFont val="Arial"/>
      </rPr>
      <t xml:space="preserve">Description of the questionnaire: </t>
    </r>
    <r>
      <rPr>
        <sz val="9"/>
        <color rgb="FF000000"/>
        <rFont val="Arial"/>
      </rPr>
      <t>The questionnaire is organized around four key dimensions that are essential for assessing the maturity of data access and sharing practices:
i) Policy and Legal Framework
ii) Strategy and Leadership
iii) Governance
iv) Technology and Skills
Each dimension encompasses a set of core principles that together provide a comprehensive foundation for evaluating an organization’s data access and sharing maturity. The framework has been developed based on a review of established national and international data maturity models and informed by consultations with G-20 participants. </t>
    </r>
  </si>
  <si>
    <r>
      <t>Policy and Legal framework:</t>
    </r>
    <r>
      <rPr>
        <sz val="9"/>
        <rFont val="Arial"/>
        <family val="2"/>
      </rPr>
      <t xml:space="preserve"> This dimension evaluates the extent to which an organization has established and enforced effective, responsible policies for accessing administrative data sources and other data sources (see below for definitions). It assesses the presence of a comprehensive data lifecycle management framework that balances user needs with long-term data preservation. Robust policies on data access and sharing should include strict provisions for the non-disclosure of identifiable information, with narrowly defined legal exceptions for scientific or statistical use. Additionally, these policies should clearly define sanctions for violations to ensure accountability and compliance.</t>
    </r>
  </si>
  <si>
    <r>
      <t>Strategy and Leadership:</t>
    </r>
    <r>
      <rPr>
        <sz val="9"/>
        <rFont val="Arial"/>
        <family val="2"/>
      </rPr>
      <t xml:space="preserve"> This dimension assesses the organization's strategic commitment to accessing administrative data sources and other data sources to enhance the quality, timeliness, and relevance of its statistical outputs. It reflects the organization's active promotion of data sharing as a cornerstone of evidence-based policymaking. Strong leadership is demonstrated through engagement with public and private sector partners to secure access to non-traditional data sources, as well as outreach efforts to raise awareness about the importance of data sharing. The organization also prioritizes investment in tools, infrastructure, and skill development to support secure and interoperable data exchange. Importantly, it ensures that the use of administrative and other data sources translates into actionable insights, which are effectively communicated back to data providers and stakeholders to reinforce trust and demonstrate impact.</t>
    </r>
  </si>
  <si>
    <r>
      <t>Governance:</t>
    </r>
    <r>
      <rPr>
        <sz val="9"/>
        <rFont val="Arial"/>
        <family val="2"/>
      </rPr>
      <t xml:space="preserve"> This dimension assesses the extent to which data access and sharing are governed by clearly defined principles, policies, and procedures that are embedded within the organization and communicated both internally and publicly. Effective governance ensures that data is accessed, used, and disclosed in accordance with applicable laws, ethical standards, and institutional mandates. Comprehensive policy frameworks and reference documents guide the responsible handling of data and metadata, supported by risk assessments and safeguards to mitigate misuse. Clear definitions of data ownership, stewardship, and accountability are essential to ensure consistency, transparency, and trust across the organization and among external stakeholders.</t>
    </r>
  </si>
  <si>
    <r>
      <t>Technology and skills:</t>
    </r>
    <r>
      <rPr>
        <sz val="9"/>
        <rFont val="Arial"/>
        <family val="2"/>
      </rPr>
      <t xml:space="preserve"> This dimension focuses on the organization’s capacity to enable secure, efficient, and responsible access to data through modern technology and a skilled workforce. A key element is the presence of an up-to-date data catalog with role-based access controls, ensuring that data is accessible only to authorized users based on their responsibilities. The organization is equipped with robust infrastructure for the secure storage, management, and dissemination of large datasets, supported by a dedicated team of specialists who uphold data protection standards and ensure compliance with legal and regulatory frameworks. Staff are regularly trained and provided with clear, accessible guidance on secure and ethical data handling practices. In addition, the organization has established protocols to regulate the use of data—especially those protected by terms and conditions—within AI systems, promoting responsible innovation while safeguarding confidentiality and integrity.</t>
    </r>
  </si>
  <si>
    <r>
      <rPr>
        <b/>
        <sz val="9"/>
        <rFont val="Arial"/>
        <family val="2"/>
      </rPr>
      <t xml:space="preserve">Instructions: </t>
    </r>
    <r>
      <rPr>
        <sz val="9"/>
        <rFont val="Arial"/>
        <family val="2"/>
      </rPr>
      <t>This questionnaire uses a defined scale of implementation to assess your organization's capabilities across key data domains. The combination of implementation levels will determine an overall score, which is used to determine the level of maturity on a scale from Beginning to Leading.  To ensure consistent and accurate responses, please keep the following in mind as you complete this questionnaire: </t>
    </r>
  </si>
  <si>
    <r>
      <rPr>
        <u/>
        <sz val="9"/>
        <color rgb="FF000000"/>
        <rFont val="Arial"/>
        <family val="2"/>
      </rPr>
      <t>Understand the Degree of Implementation Scale:</t>
    </r>
    <r>
      <rPr>
        <sz val="9"/>
        <color rgb="FF000000"/>
        <rFont val="Arial"/>
      </rPr>
      <t xml:space="preserve"> Before beginning, familiarize yourself with the description of implementation level of each element (High implementation (1 point) – i.e., the organization is following the suggested practice; Medium implementation (0.66 points) - i.e., the organization is already taking most of the actions outlined in suggested practice; Low implementation (0.33 points) - i.e.: the organization is taking some of the actions outlines in suggested practice; No implementation (0 point) – i.e., the organization does not take any action; Not Applicable - i.e., the suggested practice described does not apply due to factors beyond the control of the organization, e.g., the legal set-up of the country). For each question, choose the implementation level that most accurately reflects the experience of that specific data access and sharing domain within your organization. If a sub-dimension does not apply, it is excluded from the final score. For guidance on implementation levels, please consult the </t>
    </r>
    <r>
      <rPr>
        <b/>
        <sz val="9"/>
        <color rgb="FF000000"/>
        <rFont val="Arial"/>
      </rPr>
      <t xml:space="preserve">Guidance: Implementation Degree </t>
    </r>
    <r>
      <rPr>
        <sz val="9"/>
        <color rgb="FF000000"/>
        <rFont val="Arial"/>
      </rPr>
      <t>tab.</t>
    </r>
  </si>
  <si>
    <r>
      <t>Answer Based on Your Organization’s Current State:</t>
    </r>
    <r>
      <rPr>
        <sz val="9"/>
        <rFont val="Arial"/>
        <family val="2"/>
      </rPr>
      <t xml:space="preserve"> Please reflect on your organization's </t>
    </r>
    <r>
      <rPr>
        <i/>
        <sz val="9"/>
        <rFont val="Arial"/>
        <family val="2"/>
      </rPr>
      <t xml:space="preserve">current </t>
    </r>
    <r>
      <rPr>
        <sz val="9"/>
        <rFont val="Arial"/>
        <family val="2"/>
      </rPr>
      <t>practices, capabilities, resources, and infrastructure related to data. Avoid answering based on future aspirations or planned initiatives. </t>
    </r>
  </si>
  <si>
    <r>
      <t>Consider Your Specific Context</t>
    </r>
    <r>
      <rPr>
        <sz val="9"/>
        <rFont val="Arial"/>
        <family val="2"/>
      </rPr>
      <t>: Interpret the questions within the context of your organization's size, industry, goals, and the types of data you handle. While you don't need to provide explicit documentation, try to base your answers on concrete examples and observable behaviors within your organization. When assessing maturity, consider both the breadth (how widely a practice is adopted) and the depth (how sophisticated the implementation is) of the capability within your organization. </t>
    </r>
  </si>
  <si>
    <r>
      <t>Provide Realistic Self-Assessments</t>
    </r>
    <r>
      <rPr>
        <sz val="9"/>
        <rFont val="Arial"/>
        <family val="2"/>
      </rPr>
      <t>: It's important to provide an accurate picture, even if your organization is in the early stages of data access and sharing maturity. This will allow for more targeted recommendations. </t>
    </r>
  </si>
  <si>
    <r>
      <t>Focus on Organization-Wide Practices</t>
    </r>
    <r>
      <rPr>
        <sz val="9"/>
        <rFont val="Arial"/>
        <family val="2"/>
      </rPr>
      <t xml:space="preserve">: Please answer questions based on practices that are generally </t>
    </r>
    <r>
      <rPr>
        <i/>
        <sz val="9"/>
        <rFont val="Arial"/>
        <family val="2"/>
      </rPr>
      <t xml:space="preserve">consistent </t>
    </r>
    <r>
      <rPr>
        <sz val="9"/>
        <rFont val="Arial"/>
        <family val="2"/>
      </rPr>
      <t>across relevant departments or units within your organization. For each question, consider the underlying processes, technologies, skills, and organizational structures that support the specific data activity being assessed. </t>
    </r>
  </si>
  <si>
    <r>
      <rPr>
        <b/>
        <u/>
        <sz val="9"/>
        <rFont val="Arial"/>
        <family val="2"/>
      </rPr>
      <t>Maturity Levels:</t>
    </r>
    <r>
      <rPr>
        <u/>
        <sz val="9"/>
        <rFont val="Arial"/>
        <family val="2"/>
      </rPr>
      <t xml:space="preserve"> </t>
    </r>
    <r>
      <rPr>
        <sz val="9"/>
        <rFont val="Arial"/>
        <family val="2"/>
      </rPr>
      <t xml:space="preserve">The completion of the self-assessment yields 5 levels of maturity: i) Beginning (up to 10) - i.e., the organization is early in their data access and sharing maturity path, ii) Foundational (11 - 50) - i.e., the organization is taking action to establish good data access and sharing practice, iii) Intermediate (51 - 75) - i.e., the organization treats data access and sharing as central to its operation, iv) Advanced (76 - 89) - i.e., the organization has embeded data access and sharing in its strategy, v) Leading (90 and above) - i.e., the organization sets an example of excellence in data access and sharing. For a more detailed description, please see the </t>
    </r>
    <r>
      <rPr>
        <b/>
        <sz val="9"/>
        <rFont val="Arial"/>
        <family val="2"/>
      </rPr>
      <t>Maturity Levels Tab.</t>
    </r>
  </si>
  <si>
    <t>If any question is unclear or ambiguous, please contact [TBD] for clarification before submitting your response.</t>
  </si>
  <si>
    <t xml:space="preserve">Definitions: </t>
  </si>
  <si>
    <r>
      <t xml:space="preserve">- </t>
    </r>
    <r>
      <rPr>
        <u/>
        <sz val="9"/>
        <rFont val="Arial"/>
        <family val="2"/>
      </rPr>
      <t xml:space="preserve">Data access </t>
    </r>
    <r>
      <rPr>
        <sz val="9"/>
        <rFont val="Arial"/>
        <family val="2"/>
      </rPr>
      <t>is the process by which an organization obtains data from another data-collecting entity, such as a government agency, private company, or international organization. This process may involve formal agreements, compliance with legal or regulatory frameworks, and adherence to ethical standards. Data access enables the receiving organization to use externally held data for specific purposes—such as statistical analysis, policy design, or research—while respecting privacy, confidentiality, and data ownership rights.</t>
    </r>
  </si>
  <si>
    <r>
      <t xml:space="preserve">- </t>
    </r>
    <r>
      <rPr>
        <u/>
        <sz val="9"/>
        <rFont val="Arial"/>
        <family val="2"/>
      </rPr>
      <t>Data sharing</t>
    </r>
    <r>
      <rPr>
        <sz val="9"/>
        <rFont val="Arial"/>
        <family val="2"/>
      </rPr>
      <t xml:space="preserve"> is the process by which an organization makes its own data available to another party—whether internal or external—through dissemination, transfer, or publication. Data sharing can occur through open data platforms, secure data exchanges, or bilateral agreements. It is typically governed by policies that ensure appropriate levels of access, protect sensitive information, and promote transparency, interoperability, and the responsible use of data for the public good.
</t>
    </r>
  </si>
  <si>
    <r>
      <t xml:space="preserve">- </t>
    </r>
    <r>
      <rPr>
        <u/>
        <sz val="9"/>
        <rFont val="Arial"/>
        <family val="2"/>
      </rPr>
      <t xml:space="preserve">Statistical data sources </t>
    </r>
    <r>
      <rPr>
        <sz val="9"/>
        <rFont val="Arial"/>
        <family val="2"/>
      </rPr>
      <t>are data collections created primarily for official statistical purposes by government agencies or other entities working on behalf of the government. Statistical data sources include statistical sample surveys, censuses and statistical registers. There are different types of censuses, such as population and housing censuses, business censuses and agriculture censuses, among other types. Sample surveys and statistical registers can cover different units, for example individuals, households and businesses. Statistical registers can themselves be derived from different sources. For example, statistical business registers are often based on administrative data sources.</t>
    </r>
  </si>
  <si>
    <r>
      <t xml:space="preserve">- </t>
    </r>
    <r>
      <rPr>
        <u/>
        <sz val="9"/>
        <rFont val="Arial"/>
        <family val="2"/>
      </rPr>
      <t>Administrative data sources</t>
    </r>
    <r>
      <rPr>
        <sz val="9"/>
        <rFont val="Arial"/>
        <family val="2"/>
      </rPr>
      <t xml:space="preserve"> are data sets created primarily for administrative purposes by government agencies or other entities working on behalf of the government. Administrative data sources include administrative registers of persons and legal entities and the records of ministries, departments and specialized agencies, such as tax returns, social services records and customs data, or data of regional or local administrations. In contrast to statistical data sources, administrative data sources are not created in response to the need for statistical data but as a part of a government function, such as the provision of services or taxation. In some cases, statistical agencies participate in the design and/or collection of administrative data. In addition, statistical agencies may be involved at different stages of the production process of administrative data, with the aim of ensuring that the data will be usable for statistical purposes.</t>
    </r>
  </si>
  <si>
    <r>
      <t xml:space="preserve">- </t>
    </r>
    <r>
      <rPr>
        <u/>
        <sz val="9"/>
        <rFont val="Arial"/>
        <family val="2"/>
      </rPr>
      <t>Other data sources</t>
    </r>
    <r>
      <rPr>
        <sz val="9"/>
        <rFont val="Arial"/>
        <family val="2"/>
      </rPr>
      <t xml:space="preserve"> include all data sets that are not created primarily for official statistical or administrative purposes but rather for commercial or other private purposes. Other sources include data sets created by providers of communications, media and e-commerce services, providers of services based on Earth observation and remote sensing, and private insurance companies, but also include traditional sample surveys conducted by companies for their own purposes, such as market research. In general, other data sources include data sources associated with the term “big data” unless already included, in some instances, in statistical or administrative data sources.</t>
    </r>
  </si>
  <si>
    <t xml:space="preserve"> - The term microdata, as used by the UN, refers to data about an individual person, household, business or other entity. It may be data directly collected by an NSO or obtained from other sources, such as administrative sources. [Source: UN Access to microdata, available at: https://unstats.un.org/unsd/statcom/doc07/BG-Microdata-E.pdf]</t>
  </si>
  <si>
    <t xml:space="preserve">Link to DGI 3 Website: </t>
  </si>
  <si>
    <t>https://www.imf.org/en/News/Seminars/Conferences/DGI/g20-dgi-recommendations#dgi3</t>
  </si>
  <si>
    <r>
      <t xml:space="preserve">Instructions: Assess the degree of compliance for each of the suggested practices and describe strengths/weaknesses, include other comments.
</t>
    </r>
    <r>
      <rPr>
        <b/>
        <sz val="11"/>
        <rFont val="Arial"/>
        <family val="2"/>
      </rPr>
      <t xml:space="preserve">All requirements are applicable. 
The only case where "not applicable" can be used, is </t>
    </r>
    <r>
      <rPr>
        <b/>
        <i/>
        <sz val="11"/>
        <rFont val="Arial"/>
        <family val="2"/>
      </rPr>
      <t>if there is not enough information</t>
    </r>
    <r>
      <rPr>
        <b/>
        <sz val="11"/>
        <rFont val="Arial"/>
        <family val="2"/>
      </rPr>
      <t xml:space="preserve">. In this case a special note is displayed in the summary of the assessment saying that the assessment is not fully complete. </t>
    </r>
  </si>
  <si>
    <t>Degree of implementation:</t>
  </si>
  <si>
    <t>Scores</t>
  </si>
  <si>
    <t>High implementation</t>
  </si>
  <si>
    <t>Medium implementation</t>
  </si>
  <si>
    <t>Low implementation</t>
  </si>
  <si>
    <t>No implementation</t>
  </si>
  <si>
    <t>Not applicable</t>
  </si>
  <si>
    <t>NA</t>
  </si>
  <si>
    <t>Assessment</t>
  </si>
  <si>
    <t>Details</t>
  </si>
  <si>
    <t>Dimension</t>
  </si>
  <si>
    <t>Element</t>
  </si>
  <si>
    <t>Suggested Practices</t>
  </si>
  <si>
    <t>Implementation</t>
  </si>
  <si>
    <t>Specify strengths, weaknesses, differences in maturity between data access and sharing, and other comments</t>
  </si>
  <si>
    <t xml:space="preserve">Policy and Legal Framework </t>
  </si>
  <si>
    <t>Framework for Accessing Administrative Data Sources</t>
  </si>
  <si>
    <t>Administrative data sources are accessed by our organization through formal agreements (e.g., statistical law, memorandum of understanding, contracts, etc.) that support and regulate their use for the production and development of official statistics, conducting research, and informing policymaking.</t>
  </si>
  <si>
    <t>Framework for Accessing Other Data Sources</t>
  </si>
  <si>
    <t>Other data sources are accessed by our organization through different formal agreements (e.g., statistical law, memorandum of undestanding, contracts, etc.) that support and regulate their use for the production and development of official statistics,  conducting research, and informing policymaking.</t>
  </si>
  <si>
    <t>Data Access Policy</t>
  </si>
  <si>
    <t>Our organization has a comprehensive policy that clearly defines the guidelines for responsibly using data obtained from administrative sources and other data sources.</t>
  </si>
  <si>
    <t>Data Sharing Policy</t>
  </si>
  <si>
    <t xml:space="preserve">Our organization has a comprehensive policy that clearly defines the guidelines for sharing our own data with all users. </t>
  </si>
  <si>
    <t>Data Retention and Disposal Policy</t>
  </si>
  <si>
    <t>Our organization has a clear retention and disposal policy that defines requirements and processes for the end-of-lifecycle management of administrative data and other data sources, ensuring a balance between user needs and long-term preservation requirements.</t>
  </si>
  <si>
    <t>Non-Disclosure of Identifiable Data</t>
  </si>
  <si>
    <t>Our data access and sharing policies include strict provisions for the non-disclosure of identifiable data, with limited exceptions permitted by law for scientific or statistical purposes.</t>
  </si>
  <si>
    <t xml:space="preserve">Non-Compliance with Data Policies </t>
  </si>
  <si>
    <t>Our data access and sharing policies outline provisions for imposing sanctions in cases of violation of legal measures concerning the non-disclosure of identifiable data and other relevant breaches.</t>
  </si>
  <si>
    <t>Strategy and Leadership</t>
  </si>
  <si>
    <t>Data Strategy</t>
  </si>
  <si>
    <t xml:space="preserve">Our organization has a data strategy that promotes access to administrative data sources and other data sources to enhance the quality and relevance of our statistical products and encourages data sharing.  </t>
  </si>
  <si>
    <t>Data Collaboratives</t>
  </si>
  <si>
    <t>Our organization is part of initatives and communities with other organizations and data providers across the public and private sectors to promote and faciliate access to other data sources and foster data sharing.</t>
  </si>
  <si>
    <t xml:space="preserve">Engagement for Social Acceptability </t>
  </si>
  <si>
    <t xml:space="preserve">Our organization communicates and raises awareness to the public about the importance of data access and data sharing for different purposes. </t>
  </si>
  <si>
    <t>Resources</t>
  </si>
  <si>
    <t>Our organization allocates resources to develop, implement, and maintain tools, skills, and infrastructure that enhance data sharing and interoperability with other organizations.</t>
  </si>
  <si>
    <t xml:space="preserve">Communication of Impact </t>
  </si>
  <si>
    <t>Our organization ensures that insights derived from administrative data sources and other data sources are documented and communicated to data providers and other stakeholders, demonstrating the value and impact in generating meaningful statistical and analytical outcomes.</t>
  </si>
  <si>
    <t>User Needs Responsiveness</t>
  </si>
  <si>
    <t>Our organization proactively engages with and responds to internal and external user needs, to avoid duplication of data collection, and provides regular updates on the availability of different data sources.</t>
  </si>
  <si>
    <t xml:space="preserve">Governance </t>
  </si>
  <si>
    <t>Data Governance Framework</t>
  </si>
  <si>
    <t xml:space="preserve">Our organization has a Data Governance Framework that defines roles, such as data owners and data stewards, to ensure effective management of data security and access for internal and external stakeholders. A designated coordination function with sufficient authority oversees their collaboration, aiming to minimize reduntant data collection efforts. A central team can serve as the coordinating function or decentralized teams could collaborate in a federated system. </t>
  </si>
  <si>
    <t xml:space="preserve">Quality Assessment Framework </t>
  </si>
  <si>
    <t xml:space="preserve">Our organization uses a quality assessment framework with established rules and processes to ensure that data accessed from third parties and shared with users is fit for purpose and meets acceptable quality standards aligned with FAIR principles (findabililty, accessibility, interoperability, reusability). </t>
  </si>
  <si>
    <t>Metadata Management</t>
  </si>
  <si>
    <t xml:space="preserve">Our organization maintains, updates, and standardizes metadata for data accessed and shared with other parties. This includes ensuring metadata are accurate, comprehensive, transparent and aligned with international standards. </t>
  </si>
  <si>
    <t>Use of International Standards</t>
  </si>
  <si>
    <t>Our organization adheres to international standards for data and metadata exchange with other organizations (e.g., SDMX, DDI, XBRL, or global unique identifiers such as the Legal Entity Identifier (ISO 17442 LEI)), as well as national standards that ensure interoperability with these international frameworks.</t>
  </si>
  <si>
    <t xml:space="preserve">Risk Assessment </t>
  </si>
  <si>
    <t>Our organization has established auditing mechanisms to regularly evaluate potential security risks associated with accessing administrative data sources and other data sources and sharing own data internally and externally. This includes assessing threats to data confidentiality, integrity, and availability.</t>
  </si>
  <si>
    <t>Technology and Skills</t>
  </si>
  <si>
    <t>Data Catalogue</t>
  </si>
  <si>
    <t xml:space="preserve">Our organization maintains an up-to-date catalog of datasets, including their sources and associated metadata, ensuring users have access based on their roles and permissions. </t>
  </si>
  <si>
    <t>Secure Data Access</t>
  </si>
  <si>
    <t>Our organization provides access to microdata while respecting data confidentiality by ensuring all directly identifiable information is removed or appropriately anonymized. Access is granted only to authorized individuals based on their roles and the approved scope and purpose of their research. Our organization leverages advanced data techniques and privacy-enhancing technologies to enable secure access to data, for instance by sharing computations (e.g., secure multi-party computation) or the insights derived from the raw data without exposing the underlying sensitive information.</t>
  </si>
  <si>
    <t>Scalable Data Platform</t>
  </si>
  <si>
    <t>Our organization has the capability to securely store, manage, and disseminate large volumes of data using reliable, scalable, and technically robust solutions, whether on-premises or cloud-based, in alignment with data management best practices.</t>
  </si>
  <si>
    <t xml:space="preserve">Data Protection and Compliance Team </t>
  </si>
  <si>
    <t xml:space="preserve">In our organization, a dedicated team of specialists (e.g., privacy experts, data security officers, legal advisors, and copyright experts) is established to ensure protection and compliance with regulations for data access and data sharing. </t>
  </si>
  <si>
    <t xml:space="preserve">Data Skills Development </t>
  </si>
  <si>
    <t>Our organization provides regular training and accessible materials to ensure that staff involved in data management are equipped with the necessary skills to access and share data securely, ethically, and effectively while maintaining the highest standards of privacy and compliance.</t>
  </si>
  <si>
    <t>Use of Data for AI</t>
  </si>
  <si>
    <t xml:space="preserve">Our organization has established guidelines and controls to regulate the use of data protected by terms and conditions in AI systems. This includes ensuring compliance with contractual obligations, monitoring data usage, and restricting data processing to authorized purposes. </t>
  </si>
  <si>
    <t>Degree of Implementation: Guidance</t>
  </si>
  <si>
    <t>Low Implementation</t>
  </si>
  <si>
    <t>Medium Implementation</t>
  </si>
  <si>
    <t>High Implementation</t>
  </si>
  <si>
    <t>Access to administrative and other data sources is acknowledged as a need, but there are no formal agreements.</t>
  </si>
  <si>
    <t>Formal agreements are likely to be consistently in place for accessing administrative, providing a clear legal and contractual basis for their use.</t>
  </si>
  <si>
    <t>Administrative data access agreements are optimized and integrated into strategic decision-making processes in our organization, ensuring seamless compliance and ethical considerations.</t>
  </si>
  <si>
    <t>Awareness of access to other data source exists, and a policy may be explored.</t>
  </si>
  <si>
    <t>Other data access agreements are formal, ensuring adherence to legal and ethical standards.</t>
  </si>
  <si>
    <t>Agreements to access other data sources are optimized and integrated into strategic decision-making processes in our organization, ensuring seamless compliance and ethical considerations.</t>
  </si>
  <si>
    <t>There is awareness of the need for policies for accessing data, and data policies may be at the very early stages of development.</t>
  </si>
  <si>
    <t>Comprehensive policies for responsible data access are well-documented and adhered to across our organization.</t>
  </si>
  <si>
    <t>Policies for responsible data access are continuously updated to align with evolving regulations and needs, complying with best practices.</t>
  </si>
  <si>
    <t>Guidelines for sharing the organization's own data are either non-existent or ad-hoc.</t>
  </si>
  <si>
    <t>Clear and detailed provisions for sharing data with users are established, with accountability mechanisms in place.</t>
  </si>
  <si>
    <t>Data sharing policies promote transparency and accessibility while maintaining robust security measures.</t>
  </si>
  <si>
    <t>Basic understanding of data retention and disposal needs exists, but a clear and documented policy is lacking or rudimentary.</t>
  </si>
  <si>
    <t>Retention and disposal policies are actively managed to balance user needs with preservation requirements.</t>
  </si>
  <si>
    <t>Data retention and disposal processes are strategically implemented across our organisation, ensuring long-term data governance sustainability.</t>
  </si>
  <si>
    <t>Recognition of the importance of non-disclosure of identifiable data is present, but specific policies and procedures are not clearly defined or consistently implemented.</t>
  </si>
  <si>
    <t>Strict enforcement of non-disclosure policies is in place, with exceptions permitted only under well-defined legal provisions.</t>
  </si>
  <si>
    <t>Non-disclosure provisions are rigorously monitored, with advanced and regularly tested measures to prevent breaches.</t>
  </si>
  <si>
    <t>The concept of sanctions for data misuse or breaches may be acknowledged, but formal provisions and enforcement mechanisms are not established.</t>
  </si>
  <si>
    <t>Sanctions for violations of legal measures are formally outlined and applied in practice.</t>
  </si>
  <si>
    <t>Sanctions for violations are clearly established and enforced through a well-coordinated governance framework.</t>
  </si>
  <si>
    <t>A data strategy exists but is in the early stages, focusing primarily on ensuring ad hoc access to relevant sources.</t>
  </si>
  <si>
    <t>There is a well-defined data strategy that actively promotes access and sharing, with clear objectives tied to improving statistical products.</t>
  </si>
  <si>
    <t>A comprehensive data strategy is embedded in organizational culture, driving innovation and continuous improvement in data access and sharing.</t>
  </si>
  <si>
    <t>Engagement with external initiatives and communities is limited, with only basic participation in data-sharing efforts.</t>
  </si>
  <si>
    <t>Strong participation in cross-sector initiatives and communities enhances collaboration and access to diverse data sources.</t>
  </si>
  <si>
    <t>The organization provides leadership in initiatives and communities across sectors fosters a strong ecosystem for data collaboration and accessibility.</t>
  </si>
  <si>
    <t>Public awareness efforts about data access and sharing are sporadic and not systematically integrated into communication strategies, leading to low social acceptability.</t>
  </si>
  <si>
    <t>Public awareness campaigns about data access and sharing are structured and regularly implemented, establishing social acceptability of accessing data from other sources</t>
  </si>
  <si>
    <t>Public awareness efforts are highly effective, positioning the organization as a key advocate for responsible data access and sharing.</t>
  </si>
  <si>
    <t>Investment in tools, skills, and infrastructure for data interoperability is minimal or in the early development phase.</t>
  </si>
  <si>
    <t>Resources are allocated for developing and maintaining tools and infrastructure, improving data-sharing efficiency and interoperability.</t>
  </si>
  <si>
    <t>Significant and sustained investment in advanced tools, skills, and infrastructure ensures seamless data interoperability and sharing capabilities.</t>
  </si>
  <si>
    <t>Insights from administrative and other data sources are documented, but not actively communicated or leveraged for broader impact.</t>
  </si>
  <si>
    <t>Insights from administrative and other data sources are systematically documented, analyzed, and shared with relevant stakeholders to demonstrate impact.</t>
  </si>
  <si>
    <t>Insights derived from administrative and other data sources are leveraged strategically, influencing decision-making and policy development.</t>
  </si>
  <si>
    <t>Interaction with internal and external users is reactive rather than proactive, with limited coordination to avoid data duplication.</t>
  </si>
  <si>
    <t>Engagement with internal and external users is proactive, reducing duplication in data collection and providing regular updates on data availability.</t>
  </si>
  <si>
    <t>Engagement with users is dynamic and adaptive, ensuring efficient data usage while continuously refining approaches to anticipate evolving needs.</t>
  </si>
  <si>
    <t>A Data Governance Framework exists, but roles such as data owners and stewards may not be fully defined or operationalized. Coordination efforts may be informal or lack sufficient authority to minimize redundant data collection effectively.</t>
  </si>
  <si>
    <t>A well-defined Data Governance Framework includes clear roles and responsibilities, with coordinated efforts minimizing redundant data collection. A designated coordination function with sufficient authority effectively oversees data security and access management.</t>
  </si>
  <si>
    <t>A mature Data Governance Framework is embedded in organizational culture, with decentralized or federated collaboration optimizing data security and access. The coordination function operates seamlessly, ensuring governance is adaptive and minimizes inefficiencies in data collection and sharing.</t>
  </si>
  <si>
    <t>A basic quality assessment framework is implemented, ensuring data meets minimum standards, but may lack alignment with FAIR principles.</t>
  </si>
  <si>
    <t>A robust quality assessment framework ensures data aligns with FAIR principles and meets stringent quality standards.</t>
  </si>
  <si>
    <t>A fully integrated quality assessment framework ensures data excellence, with continuous updates to align with evolving FAIR principles.</t>
  </si>
  <si>
    <t>Metadata management is present but may be inconsistent, with gaps in standardization and transparency.</t>
  </si>
  <si>
    <t>Metadata management is comprehensive, regularly updated, and aligned with international best practices for transparency and accuracy.</t>
  </si>
  <si>
    <t>Metadata management is fully standardized, automated where possible, and fully integrated with international standards, ensuring transparency and reusability.</t>
  </si>
  <si>
    <t>Adherence to international data exchange standards is limited, possibly relying on national frameworks to guide interoperability.</t>
  </si>
  <si>
    <t>International standards for data and metadata exchange are actively implemented, improving interoperability across sectors.</t>
  </si>
  <si>
    <t>International and national data exchange standards are fully harmonized, fostering seamless interoperability and strategic data integration.</t>
  </si>
  <si>
    <t>Initial auditing mechanisms for security risks exist, focusing primarily on compliance rather than proactive risk management.</t>
  </si>
  <si>
    <t>Auditing mechanisms proactively assess security risks, ensuring data confidentiality, integrity, and availability through regular evaluations.</t>
  </si>
  <si>
    <t>Auditing mechanisms leverage advanced security technologies, continuously monitoring and mitigating risks, ensuring sustained data integrity and protection.</t>
  </si>
  <si>
    <t>A catalog of datasets exists, but may not be regularly updated or systematically maintained.</t>
  </si>
  <si>
    <t>A well-maintained dataset catalog with metadata ensures accessibility based on roles and permissions.</t>
  </si>
  <si>
    <t>A fully integrated, dynamically updated dataset catalog ensures transparency and accessibility across the organization.</t>
  </si>
  <si>
    <t>Microdata access is granted with basic confidentiality protections in place, but anonymization methods may be limited or using outdated technology for it.</t>
  </si>
  <si>
    <t>Microdata access includes robust anonymization processes, with privacy-enhancing technologies used to minimize disclosure risks.</t>
  </si>
  <si>
    <t>Microdata access is enabled through cutting-edge privacy techniques, such as secure multi-party computation, ensuring maximum confidentiality.</t>
  </si>
  <si>
    <t>Data storage and management solutions meet minimum security standards, but may lack scalability or advanced technical robustness.</t>
  </si>
  <si>
    <t>Secure data storage and dissemination solutions are systematically managed, ensuring scalability and reliability.</t>
  </si>
  <si>
    <t>Data management infrastructure is highly scalable, resilient, and optimized for seamless interoperability.</t>
  </si>
  <si>
    <t>An informal group oversees compliance, with limited integration of specialized expertise in privacy, security, and legal considerations.</t>
  </si>
  <si>
    <t>A dedicated team of specialists actively oversees data protection, compliance, and risk mitigation.</t>
  </si>
  <si>
    <t>A cross-functional team of experts ensures compliance, proactively adapting to evolving regulations and best practices.</t>
  </si>
  <si>
    <t>Training efforts are occasional, focusing on general awareness rather than comprehensive skill development.</t>
  </si>
  <si>
    <t>Regular training programs equip staff with the necessary skills for secure, ethical, and effective data handling.</t>
  </si>
  <si>
    <t>Continuous training , supported by interactive learning materials, fosters a culture of data literacy and security across the organization.</t>
  </si>
  <si>
    <t>Guidelines for AI systems' data access and sharing are emerging, but are not yet fully implemented or monitored for compliance.</t>
  </si>
  <si>
    <t>AI data access and sharing is monitored and controlled through established guidelines and enforcement mechanisms.</t>
  </si>
  <si>
    <t>AI systems operate under rigorous controls, ensuring responsible data usage with real-time monitoring and compliance auditing.</t>
  </si>
  <si>
    <t>Summary of Data Access and Sharing Maturity Assessment</t>
  </si>
  <si>
    <t>This summary presents counts of each implementation assessment for each principle. If the assessment is not yet done, it is included in the 'missing' category.
Further, the summary presents the implementation score per principle. It is calculated as the average score across all requirements multiplied by 100, with the following numerical scores for each of the requirement: high implementation (1), medium implementation (0.66), low implementation (0.33) and no implementation (0). The not applicable requirements are excluded from the calculations, but in case they exist, a special note is shown next to the overall score. If some requirement assessments are still missing, the score for the principle will show up as #N/A.
The overall score is calculated as an average score of all the principles.
Additionally, the summary presents average scores calculated for each particular level as an average principle score.</t>
  </si>
  <si>
    <t>Implementation assessment</t>
  </si>
  <si>
    <t>High</t>
  </si>
  <si>
    <t>Medium</t>
  </si>
  <si>
    <t>Low</t>
  </si>
  <si>
    <t>No</t>
  </si>
  <si>
    <t>Missing</t>
  </si>
  <si>
    <t>Score</t>
  </si>
  <si>
    <t xml:space="preserve">Policies and Legal Framework </t>
  </si>
  <si>
    <t xml:space="preserve">Framework for Accessing Administrative Data </t>
  </si>
  <si>
    <t xml:space="preserve">Framework for Accessing Private Data </t>
  </si>
  <si>
    <t>Governance</t>
  </si>
  <si>
    <t>Microdata Access for Research Purposes</t>
  </si>
  <si>
    <t>IMPLEMENTATION</t>
  </si>
  <si>
    <t>Overall Score</t>
  </si>
  <si>
    <t>Policies and Legal Framework</t>
  </si>
  <si>
    <t>Maturity Assessment: Levels</t>
  </si>
  <si>
    <t>Total score range</t>
  </si>
  <si>
    <t>Beginning -- 0-10</t>
  </si>
  <si>
    <t>Foundational -- 11-50</t>
  </si>
  <si>
    <t>Intermediate -- 51-75</t>
  </si>
  <si>
    <t>Advanced -- 76 - 90</t>
  </si>
  <si>
    <t>Leading -- 91-100</t>
  </si>
  <si>
    <t>Description of levels of maturity</t>
  </si>
  <si>
    <t>Administrative and other data sources are usually occasionally accessed through occassional informal agreements, with only basic regulatory compliance. Policies for data access and sharing, as well as governance, may exist but they are broad and lack any detailed implementation strategies. Metadata management and quality assessment, if they exist, they are likely to be inconsistent. There may be emerging security measures, though primarily focus on basic compliance rather than proactive risk management. There is limited awareness of AI for data access and sharing.</t>
  </si>
  <si>
    <t xml:space="preserve">Formal agreements for data access and sharing are likely to exist, with reference to adherence to legal and ethical standards, but any systematic management may be limited. Policies for responsible data access and sharing are improving, with some monitoring mechanisms in place. There is a basic data governance, without any defined roles. Investment in tools and infrastructure for data interoperability are likely to be in an early phase. Any training and organizational awareness are occasional, and there is little consideration of the potential of AI. </t>
  </si>
  <si>
    <t xml:space="preserve">Administrative and other data access and sharing agreements are systematically managed, ensuring compliance with evolving regulations and user needs. Policies for responsible data access, sharing, and governance are well-documented and actively followed. Metadata management aligns with international best practice, and quality assessment frameworks are very likely to ensure FAIR principles. There is engagement with external initiatives that may strengthen collaboration. There is a robust auditing mechanism that proactively assesses any security, privacy, confidentiality and/or AI risks. </t>
  </si>
  <si>
    <t xml:space="preserve">There is optimization of data access and sharing agreements, which are likely to be largely integrated into the organizational strategy and decision-making. Policies for responsible data access and sharing are likely to be regularly updated to align with best practices. Non-disclosure provisions are strictly enforced and monitored, and any sanctions for violations are applied. Investment in infrastructure for data interoperability may be substantial, leading to significant efficiencies and fostering talent. Any AI systems for data access and sharing operate under structured guidelines for responsible and ethical data access and sharing. </t>
  </si>
  <si>
    <t xml:space="preserve"> At the highest maturity level, data governance is embedded within the organizational strategy, driving innovation and operational excellence. Privacy-enhancing technologies safeguard data access, ensuring ethical utilization without compromising confidentiality. Metadata is dynamically maintained, fully interoperable across platforms, fostering seamless data exchange and accessibility. Engagement in data-sharing communities transcends participation—it shapes standards and best practices. AI governance is stringent, reinforcing transparency and accountability in automated decision-making. Staff training evolves into continuous learning, fostering expertise in emerging technologies and AI, digital ethics, and regulatory compliance. The organization’s role extends beyond compliance; it actively influences and refines global data governance practices.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</si>
</sst>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name val="Arial"/>
    </font>
    <font>
      <b/>
      <sz val="10"/>
      <name val="Arial"/>
      <family val="2"/>
    </font>
    <font>
      <sz val="8"/>
      <name val="Arial"/>
      <family val="2"/>
    </font>
    <font>
      <b/>
      <sz val="18"/>
      <name val="Arial"/>
      <family val="2"/>
    </font>
    <font>
      <b/>
      <sz val="12"/>
      <name val="Arial"/>
      <family val="2"/>
    </font>
    <font>
      <sz val="10"/>
      <color rgb="FFFF0000"/>
      <name val="Arial"/>
      <family val="2"/>
    </font>
    <font>
      <sz val="10"/>
      <name val="Arial"/>
      <family val="2"/>
    </font>
    <font>
      <sz val="10"/>
      <name val="Arial"/>
    </font>
    <font>
      <b/>
      <sz val="13"/>
      <name val="Arial"/>
      <family val="2"/>
    </font>
    <font>
      <u/>
      <sz val="10"/>
      <color theme="10"/>
      <name val="Arial"/>
      <family val="2"/>
    </font>
    <font>
      <b/>
      <sz val="14"/>
      <name val="Arial"/>
      <family val="2"/>
    </font>
    <font>
      <b/>
      <sz val="10"/>
      <color rgb="FFFF0000"/>
      <name val="Arial"/>
      <family val="2"/>
    </font>
    <font>
      <i/>
      <sz val="12"/>
      <name val="Times New Roman"/>
      <family val="1"/>
    </font>
    <font>
      <sz val="10"/>
      <color rgb="FF000000"/>
      <name val="Arial"/>
      <family val="2"/>
    </font>
    <font>
      <b/>
      <sz val="11"/>
      <color rgb="FF000000"/>
      <name val="Arial"/>
      <family val="2"/>
    </font>
    <font>
      <sz val="9"/>
      <name val="Arial"/>
      <family val="2"/>
    </font>
    <font>
      <sz val="9"/>
      <color rgb="FF000000"/>
      <name val="Arial"/>
      <family val="2"/>
    </font>
    <font>
      <b/>
      <sz val="9"/>
      <name val="Arial"/>
      <family val="2"/>
    </font>
    <font>
      <u/>
      <sz val="9"/>
      <name val="Arial"/>
      <family val="2"/>
    </font>
    <font>
      <i/>
      <sz val="9"/>
      <name val="Arial"/>
      <family val="2"/>
    </font>
    <font>
      <b/>
      <sz val="9"/>
      <color rgb="FF000000"/>
      <name val="Arial"/>
      <family val="2"/>
    </font>
    <font>
      <b/>
      <sz val="16"/>
      <name val="Times New Roman"/>
      <family val="1"/>
    </font>
    <font>
      <sz val="11"/>
      <name val="Arial"/>
      <family val="2"/>
    </font>
    <font>
      <b/>
      <sz val="11"/>
      <name val="Arial"/>
      <family val="2"/>
    </font>
    <font>
      <b/>
      <i/>
      <sz val="11"/>
      <name val="Arial"/>
      <family val="2"/>
    </font>
    <font>
      <i/>
      <sz val="11"/>
      <color rgb="FF000000"/>
      <name val="Times New Roman"/>
    </font>
    <font>
      <sz val="9"/>
      <color rgb="FF000000"/>
      <name val="Arial"/>
    </font>
    <font>
      <b/>
      <sz val="9"/>
      <color rgb="FF000000"/>
      <name val="Arial"/>
    </font>
    <font>
      <i/>
      <sz val="9"/>
      <color rgb="FF000000"/>
      <name val="Arial"/>
      <family val="2"/>
    </font>
    <font>
      <b/>
      <sz val="16"/>
      <color rgb="FF242424"/>
      <name val="Aptos Narrow"/>
      <family val="2"/>
    </font>
    <font>
      <i/>
      <sz val="10"/>
      <name val="Arial"/>
      <family val="2"/>
    </font>
    <font>
      <b/>
      <u/>
      <sz val="9"/>
      <name val="Arial"/>
      <family val="2"/>
    </font>
    <font>
      <u/>
      <sz val="9"/>
      <color rgb="FF000000"/>
      <name val="Arial"/>
      <family val="2"/>
    </font>
    <font>
      <b/>
      <sz val="10"/>
      <name val="Arial"/>
    </font>
    <font>
      <i/>
      <sz val="10"/>
      <color rgb="FF000000"/>
      <name val="Arial"/>
      <family val="2"/>
    </font>
    <font>
      <i/>
      <sz val="8"/>
      <name val="Arial"/>
      <family val="2"/>
    </font>
  </fonts>
  <fills count="13">
    <fill>
      <patternFill patternType="none"/>
    </fill>
    <fill>
      <patternFill patternType="gray125"/>
    </fill>
    <fill>
      <patternFill patternType="solid">
        <fgColor theme="6"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rgb="FFCCFF33"/>
        <bgColor indexed="64"/>
      </patternFill>
    </fill>
    <fill>
      <patternFill patternType="solid">
        <fgColor rgb="FF33CC33"/>
        <bgColor indexed="64"/>
      </patternFill>
    </fill>
    <fill>
      <patternFill patternType="solid">
        <fgColor rgb="FFFF800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rgb="FF000000"/>
      </left>
      <right/>
      <top style="thin">
        <color indexed="64"/>
      </top>
      <bottom style="thin">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9" fontId="7" fillId="0" borderId="0" applyFont="0" applyFill="0" applyBorder="0" applyAlignment="0" applyProtection="0"/>
    <xf numFmtId="0" fontId="9" fillId="0" borderId="0" applyNumberFormat="0" applyFill="0" applyBorder="0" applyAlignment="0" applyProtection="0"/>
  </cellStyleXfs>
  <cellXfs count="250">
    <xf numFmtId="0" fontId="0" fillId="0" borderId="0" xfId="0"/>
    <xf numFmtId="0" fontId="0" fillId="0" borderId="0" xfId="0" applyAlignment="1">
      <alignment vertical="top" wrapText="1"/>
    </xf>
    <xf numFmtId="0" fontId="5" fillId="0" borderId="0" xfId="0" applyFont="1"/>
    <xf numFmtId="164" fontId="0" fillId="0" borderId="0" xfId="0" applyNumberFormat="1"/>
    <xf numFmtId="0" fontId="6" fillId="0" borderId="0" xfId="0" applyFont="1"/>
    <xf numFmtId="0" fontId="6" fillId="0" borderId="8" xfId="0" applyFont="1" applyBorder="1" applyAlignment="1">
      <alignment vertical="top" wrapText="1"/>
    </xf>
    <xf numFmtId="0" fontId="6" fillId="0" borderId="10" xfId="0" applyFont="1" applyBorder="1" applyAlignment="1">
      <alignment vertical="top" wrapText="1"/>
    </xf>
    <xf numFmtId="0" fontId="6" fillId="0" borderId="6" xfId="0" applyFont="1" applyBorder="1" applyAlignment="1">
      <alignment vertical="top" wrapText="1"/>
    </xf>
    <xf numFmtId="0" fontId="1" fillId="0" borderId="3" xfId="0" applyFont="1" applyBorder="1" applyAlignment="1">
      <alignment horizontal="center" vertical="center"/>
    </xf>
    <xf numFmtId="0" fontId="0" fillId="0" borderId="11" xfId="0" applyBorder="1"/>
    <xf numFmtId="0" fontId="0" fillId="0" borderId="14" xfId="0" applyBorder="1"/>
    <xf numFmtId="0" fontId="0" fillId="0" borderId="24" xfId="0" applyBorder="1"/>
    <xf numFmtId="0" fontId="1" fillId="0" borderId="20" xfId="0" applyFont="1" applyBorder="1" applyAlignment="1">
      <alignment horizontal="center" vertical="center"/>
    </xf>
    <xf numFmtId="0" fontId="9" fillId="0" borderId="0" xfId="2"/>
    <xf numFmtId="0" fontId="0" fillId="0" borderId="0" xfId="0" applyAlignment="1">
      <alignment horizontal="center" vertical="top" wrapText="1"/>
    </xf>
    <xf numFmtId="0" fontId="2" fillId="0" borderId="0" xfId="0" applyFont="1" applyAlignment="1">
      <alignment vertical="top" wrapText="1"/>
    </xf>
    <xf numFmtId="0" fontId="4" fillId="0" borderId="0" xfId="0" applyFont="1" applyAlignment="1">
      <alignment vertical="top"/>
    </xf>
    <xf numFmtId="1" fontId="10" fillId="0" borderId="3" xfId="1" applyNumberFormat="1" applyFont="1" applyBorder="1" applyAlignment="1">
      <alignment horizontal="center" vertical="top"/>
    </xf>
    <xf numFmtId="0" fontId="12" fillId="0" borderId="0" xfId="0" applyFont="1" applyAlignment="1">
      <alignment horizontal="center" vertical="top" wrapText="1"/>
    </xf>
    <xf numFmtId="0" fontId="3" fillId="0" borderId="0" xfId="0" applyFont="1" applyAlignment="1">
      <alignment vertical="top"/>
    </xf>
    <xf numFmtId="0" fontId="6" fillId="0" borderId="0" xfId="0" applyFont="1" applyAlignment="1">
      <alignment vertical="center"/>
    </xf>
    <xf numFmtId="0" fontId="4" fillId="0" borderId="6" xfId="0" applyFont="1" applyBorder="1" applyAlignment="1">
      <alignment vertical="top" wrapText="1"/>
    </xf>
    <xf numFmtId="0" fontId="0" fillId="0" borderId="0" xfId="0" applyAlignment="1">
      <alignment horizontal="center" vertical="top"/>
    </xf>
    <xf numFmtId="0" fontId="1" fillId="2" borderId="17"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5" borderId="41" xfId="0" applyFont="1" applyFill="1" applyBorder="1" applyAlignment="1">
      <alignment horizontal="center" vertical="center" wrapText="1"/>
    </xf>
    <xf numFmtId="0" fontId="1" fillId="6" borderId="18" xfId="0" applyFont="1" applyFill="1" applyBorder="1" applyAlignment="1">
      <alignment horizontal="center" vertical="center"/>
    </xf>
    <xf numFmtId="0" fontId="0" fillId="0" borderId="2" xfId="0" applyBorder="1" applyAlignment="1">
      <alignment horizontal="center" vertical="top"/>
    </xf>
    <xf numFmtId="0" fontId="0" fillId="0" borderId="41" xfId="0" applyBorder="1" applyAlignment="1">
      <alignment horizontal="center" vertical="top"/>
    </xf>
    <xf numFmtId="0" fontId="0" fillId="0" borderId="4" xfId="0" applyBorder="1" applyAlignment="1">
      <alignment horizontal="center" vertical="top"/>
    </xf>
    <xf numFmtId="0" fontId="0" fillId="0" borderId="36" xfId="0" applyBorder="1" applyAlignment="1">
      <alignment horizontal="center" vertical="top"/>
    </xf>
    <xf numFmtId="0" fontId="0" fillId="0" borderId="37" xfId="0" applyBorder="1" applyAlignment="1">
      <alignment horizontal="center" vertical="top"/>
    </xf>
    <xf numFmtId="0" fontId="0" fillId="0" borderId="42" xfId="0" applyBorder="1" applyAlignment="1">
      <alignment horizontal="center" vertical="top"/>
    </xf>
    <xf numFmtId="0" fontId="0" fillId="0" borderId="43" xfId="0" applyBorder="1" applyAlignment="1">
      <alignment horizontal="center" vertical="top"/>
    </xf>
    <xf numFmtId="0" fontId="0" fillId="0" borderId="44" xfId="0" applyBorder="1" applyAlignment="1">
      <alignment horizontal="center" vertical="top"/>
    </xf>
    <xf numFmtId="0" fontId="0" fillId="0" borderId="0" xfId="0" applyAlignment="1">
      <alignment vertical="center"/>
    </xf>
    <xf numFmtId="0" fontId="1" fillId="0" borderId="0" xfId="0" applyFont="1" applyAlignment="1">
      <alignment vertical="top" wrapText="1"/>
    </xf>
    <xf numFmtId="0" fontId="8" fillId="0" borderId="17" xfId="0" applyFont="1" applyBorder="1" applyAlignment="1">
      <alignment vertical="center"/>
    </xf>
    <xf numFmtId="0" fontId="6" fillId="0" borderId="15" xfId="0" applyFont="1" applyBorder="1" applyAlignment="1">
      <alignment horizontal="left" vertical="top" wrapText="1"/>
    </xf>
    <xf numFmtId="164" fontId="6" fillId="0" borderId="15" xfId="0" applyNumberFormat="1" applyFont="1" applyBorder="1" applyAlignment="1">
      <alignment horizontal="left" vertical="top" wrapText="1"/>
    </xf>
    <xf numFmtId="0" fontId="6" fillId="0" borderId="38" xfId="0" applyFont="1" applyBorder="1" applyAlignment="1">
      <alignment horizontal="left" vertical="top" wrapText="1"/>
    </xf>
    <xf numFmtId="0" fontId="0" fillId="0" borderId="0" xfId="0" applyAlignment="1">
      <alignment vertical="top"/>
    </xf>
    <xf numFmtId="0" fontId="8" fillId="0" borderId="12" xfId="0" applyFont="1" applyBorder="1" applyAlignment="1">
      <alignment vertical="center"/>
    </xf>
    <xf numFmtId="0" fontId="8" fillId="0" borderId="18" xfId="0" applyFont="1" applyBorder="1" applyAlignment="1">
      <alignment vertical="center"/>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9" xfId="0" applyFont="1" applyBorder="1" applyAlignment="1">
      <alignment horizontal="left" vertical="top" wrapText="1"/>
    </xf>
    <xf numFmtId="0" fontId="6" fillId="0" borderId="5" xfId="0" applyFont="1" applyBorder="1" applyAlignment="1">
      <alignment horizontal="left" vertical="top"/>
    </xf>
    <xf numFmtId="0" fontId="6" fillId="0" borderId="7" xfId="0" applyFont="1" applyBorder="1" applyAlignment="1">
      <alignment horizontal="left" vertical="top"/>
    </xf>
    <xf numFmtId="0" fontId="6" fillId="0" borderId="9" xfId="0" applyFont="1" applyBorder="1" applyAlignment="1">
      <alignment horizontal="left" vertical="top"/>
    </xf>
    <xf numFmtId="0" fontId="13" fillId="0" borderId="11" xfId="0" applyFont="1" applyBorder="1" applyAlignment="1">
      <alignment horizontal="left" vertical="top" wrapText="1"/>
    </xf>
    <xf numFmtId="0" fontId="13" fillId="0" borderId="14" xfId="0" applyFont="1" applyBorder="1" applyAlignment="1">
      <alignment horizontal="left" vertical="top" wrapText="1"/>
    </xf>
    <xf numFmtId="0" fontId="13" fillId="0" borderId="24" xfId="0" applyFont="1" applyBorder="1" applyAlignment="1">
      <alignment horizontal="left" vertical="top" wrapText="1"/>
    </xf>
    <xf numFmtId="0" fontId="13" fillId="0" borderId="11" xfId="0" applyFont="1" applyBorder="1" applyAlignment="1">
      <alignment horizontal="left" vertical="top"/>
    </xf>
    <xf numFmtId="0" fontId="6" fillId="0" borderId="24" xfId="0" applyFont="1" applyBorder="1" applyAlignment="1">
      <alignment horizontal="left" vertical="top" wrapText="1"/>
    </xf>
    <xf numFmtId="0" fontId="6" fillId="0" borderId="21" xfId="0" applyFont="1" applyBorder="1" applyAlignment="1">
      <alignment horizontal="left" vertical="top"/>
    </xf>
    <xf numFmtId="0" fontId="6" fillId="0" borderId="22" xfId="0" applyFont="1" applyBorder="1" applyAlignment="1">
      <alignment horizontal="left" vertical="top"/>
    </xf>
    <xf numFmtId="0" fontId="6" fillId="0" borderId="23" xfId="0" applyFont="1" applyBorder="1" applyAlignment="1">
      <alignment horizontal="left" vertical="top"/>
    </xf>
    <xf numFmtId="0" fontId="15" fillId="0" borderId="2" xfId="0" applyFont="1" applyBorder="1" applyAlignment="1">
      <alignment horizontal="center" vertical="top" wrapText="1"/>
    </xf>
    <xf numFmtId="0" fontId="15" fillId="0" borderId="36" xfId="0" applyFont="1" applyBorder="1" applyAlignment="1">
      <alignment horizontal="center" vertical="top" wrapText="1"/>
    </xf>
    <xf numFmtId="0" fontId="15" fillId="0" borderId="42" xfId="0" applyFont="1" applyBorder="1" applyAlignment="1">
      <alignment horizontal="center" vertical="top" wrapText="1"/>
    </xf>
    <xf numFmtId="0" fontId="16" fillId="0" borderId="4" xfId="0" applyFont="1" applyBorder="1" applyAlignment="1">
      <alignment horizontal="left" vertical="top"/>
    </xf>
    <xf numFmtId="0" fontId="16" fillId="0" borderId="37" xfId="0" applyFont="1" applyBorder="1" applyAlignment="1">
      <alignment horizontal="left" vertical="top" wrapText="1"/>
    </xf>
    <xf numFmtId="0" fontId="15" fillId="0" borderId="44" xfId="0" applyFont="1" applyBorder="1" applyAlignment="1">
      <alignment horizontal="left" vertical="top" wrapText="1"/>
    </xf>
    <xf numFmtId="0" fontId="16" fillId="0" borderId="41" xfId="0" applyFont="1" applyBorder="1" applyAlignment="1">
      <alignment horizontal="left" vertical="top" wrapText="1"/>
    </xf>
    <xf numFmtId="0" fontId="16" fillId="0" borderId="0" xfId="0" applyFont="1" applyAlignment="1">
      <alignment horizontal="left" vertical="top" wrapText="1"/>
    </xf>
    <xf numFmtId="0" fontId="16" fillId="0" borderId="43" xfId="0" applyFont="1" applyBorder="1" applyAlignment="1">
      <alignment horizontal="left" vertical="top" wrapText="1"/>
    </xf>
    <xf numFmtId="0" fontId="16" fillId="0" borderId="4" xfId="0" applyFont="1" applyBorder="1" applyAlignment="1">
      <alignment vertical="top" wrapText="1"/>
    </xf>
    <xf numFmtId="0" fontId="16" fillId="0" borderId="37" xfId="0" applyFont="1" applyBorder="1" applyAlignment="1">
      <alignment vertical="top" wrapText="1"/>
    </xf>
    <xf numFmtId="0" fontId="16" fillId="0" borderId="37" xfId="0" applyFont="1" applyBorder="1" applyAlignment="1">
      <alignment vertical="top"/>
    </xf>
    <xf numFmtId="0" fontId="16" fillId="0" borderId="44" xfId="0" applyFont="1" applyBorder="1" applyAlignment="1">
      <alignment vertical="top"/>
    </xf>
    <xf numFmtId="0" fontId="16" fillId="0" borderId="44" xfId="0" applyFont="1" applyBorder="1" applyAlignment="1">
      <alignment vertical="top" wrapText="1"/>
    </xf>
    <xf numFmtId="164" fontId="1" fillId="0" borderId="39" xfId="1" applyNumberFormat="1" applyFont="1" applyFill="1" applyBorder="1" applyAlignment="1">
      <alignment horizontal="center" vertical="top"/>
    </xf>
    <xf numFmtId="0" fontId="8" fillId="0" borderId="2" xfId="0" applyFont="1" applyBorder="1" applyAlignment="1">
      <alignment vertical="center"/>
    </xf>
    <xf numFmtId="0" fontId="6" fillId="0" borderId="32" xfId="0" applyFont="1" applyBorder="1" applyAlignment="1">
      <alignment horizontal="left" vertical="top" wrapText="1"/>
    </xf>
    <xf numFmtId="0" fontId="15" fillId="0" borderId="0" xfId="0" applyFont="1" applyAlignment="1">
      <alignment horizontal="left" vertical="top" wrapText="1"/>
    </xf>
    <xf numFmtId="0" fontId="1" fillId="0" borderId="0" xfId="0" applyFont="1" applyAlignment="1">
      <alignment horizontal="center" vertical="top"/>
    </xf>
    <xf numFmtId="0" fontId="1" fillId="0" borderId="0" xfId="0" applyFont="1" applyAlignment="1">
      <alignment horizontal="center" vertical="top" wrapText="1"/>
    </xf>
    <xf numFmtId="0" fontId="15" fillId="0" borderId="0" xfId="0" applyFont="1" applyAlignment="1">
      <alignment horizontal="center" vertical="top" wrapText="1"/>
    </xf>
    <xf numFmtId="0" fontId="20" fillId="0" borderId="0" xfId="0" applyFont="1" applyAlignment="1">
      <alignment horizontal="right" vertical="center" wrapText="1"/>
    </xf>
    <xf numFmtId="0" fontId="0" fillId="0" borderId="25" xfId="0" applyBorder="1" applyAlignment="1">
      <alignment horizontal="center" vertical="top"/>
    </xf>
    <xf numFmtId="0" fontId="0" fillId="0" borderId="26" xfId="0" applyBorder="1" applyAlignment="1">
      <alignment horizontal="center" vertical="top"/>
    </xf>
    <xf numFmtId="0" fontId="0" fillId="0" borderId="27" xfId="0" applyBorder="1" applyAlignment="1">
      <alignment horizontal="center" vertical="top"/>
    </xf>
    <xf numFmtId="164" fontId="1" fillId="0" borderId="41" xfId="1" applyNumberFormat="1" applyFont="1" applyFill="1" applyBorder="1" applyAlignment="1">
      <alignment horizontal="center" vertical="top"/>
    </xf>
    <xf numFmtId="0" fontId="9" fillId="0" borderId="0" xfId="2" applyBorder="1"/>
    <xf numFmtId="0" fontId="3" fillId="0" borderId="0" xfId="0" applyFont="1" applyAlignment="1">
      <alignment horizontal="center" vertical="top"/>
    </xf>
    <xf numFmtId="0" fontId="6" fillId="0" borderId="9" xfId="0" applyFont="1" applyBorder="1" applyAlignment="1">
      <alignment vertical="top" wrapText="1"/>
    </xf>
    <xf numFmtId="0" fontId="9" fillId="0" borderId="0" xfId="2" applyAlignment="1">
      <alignment vertical="top" wrapText="1"/>
    </xf>
    <xf numFmtId="0" fontId="17" fillId="0" borderId="0" xfId="0" applyFont="1" applyAlignment="1">
      <alignment vertical="top" wrapText="1"/>
    </xf>
    <xf numFmtId="0" fontId="21" fillId="0" borderId="0" xfId="0" applyFont="1" applyAlignment="1">
      <alignment horizontal="center" vertical="top" wrapText="1"/>
    </xf>
    <xf numFmtId="0" fontId="0" fillId="0" borderId="5" xfId="0" applyBorder="1" applyAlignment="1">
      <alignment horizontal="left"/>
    </xf>
    <xf numFmtId="0" fontId="0" fillId="0" borderId="7" xfId="0" applyBorder="1" applyAlignment="1">
      <alignment horizontal="left"/>
    </xf>
    <xf numFmtId="0" fontId="0" fillId="0" borderId="9" xfId="0" applyBorder="1" applyAlignment="1">
      <alignment horizontal="left"/>
    </xf>
    <xf numFmtId="2" fontId="0" fillId="0" borderId="0" xfId="0" applyNumberFormat="1"/>
    <xf numFmtId="0" fontId="15" fillId="0" borderId="0" xfId="0" applyFont="1"/>
    <xf numFmtId="0" fontId="19" fillId="0" borderId="0" xfId="0" applyFont="1" applyAlignment="1">
      <alignment horizontal="left" vertical="top" wrapText="1"/>
    </xf>
    <xf numFmtId="0" fontId="16" fillId="0" borderId="11" xfId="0" applyFont="1" applyBorder="1" applyAlignment="1">
      <alignment horizontal="left" vertical="top" wrapText="1"/>
    </xf>
    <xf numFmtId="0" fontId="16" fillId="0" borderId="14" xfId="0" applyFont="1" applyBorder="1" applyAlignment="1">
      <alignment horizontal="left" vertical="top" wrapText="1"/>
    </xf>
    <xf numFmtId="0" fontId="16" fillId="0" borderId="24" xfId="0" applyFont="1" applyBorder="1" applyAlignment="1">
      <alignment horizontal="left" vertical="top" wrapText="1"/>
    </xf>
    <xf numFmtId="0" fontId="15" fillId="0" borderId="5" xfId="0" applyFont="1" applyBorder="1" applyAlignment="1">
      <alignment horizontal="left" vertical="top"/>
    </xf>
    <xf numFmtId="0" fontId="16" fillId="0" borderId="11" xfId="0" applyFont="1" applyBorder="1" applyAlignment="1">
      <alignment horizontal="left" vertical="top"/>
    </xf>
    <xf numFmtId="0" fontId="15" fillId="0" borderId="7" xfId="0" applyFont="1" applyBorder="1" applyAlignment="1">
      <alignment horizontal="left" vertical="top"/>
    </xf>
    <xf numFmtId="0" fontId="15" fillId="0" borderId="9" xfId="0" applyFont="1" applyBorder="1" applyAlignment="1">
      <alignment horizontal="left" vertical="top"/>
    </xf>
    <xf numFmtId="0" fontId="15" fillId="0" borderId="24" xfId="0" applyFont="1" applyBorder="1" applyAlignment="1">
      <alignment horizontal="left" vertical="top" wrapText="1"/>
    </xf>
    <xf numFmtId="0" fontId="17" fillId="0" borderId="43" xfId="0" applyFont="1" applyBorder="1" applyAlignment="1">
      <alignment horizontal="left" vertical="top"/>
    </xf>
    <xf numFmtId="0" fontId="25" fillId="0" borderId="0" xfId="0" applyFont="1" applyAlignment="1">
      <alignment horizontal="left" vertical="top" wrapText="1"/>
    </xf>
    <xf numFmtId="0" fontId="18" fillId="0" borderId="55" xfId="0" applyFont="1" applyBorder="1" applyAlignment="1">
      <alignment horizontal="left" vertical="center" wrapText="1" indent="2"/>
    </xf>
    <xf numFmtId="0" fontId="15" fillId="0" borderId="55" xfId="0" quotePrefix="1" applyFont="1" applyBorder="1" applyAlignment="1">
      <alignment vertical="top" wrapText="1"/>
    </xf>
    <xf numFmtId="0" fontId="19" fillId="0" borderId="55" xfId="0" applyFont="1" applyBorder="1" applyAlignment="1">
      <alignment horizontal="left" vertical="center" wrapText="1"/>
    </xf>
    <xf numFmtId="0" fontId="18" fillId="0" borderId="55" xfId="0" applyFont="1" applyBorder="1" applyAlignment="1">
      <alignment horizontal="left" vertical="center" wrapText="1" indent="1"/>
    </xf>
    <xf numFmtId="0" fontId="18" fillId="0" borderId="56" xfId="0" applyFont="1" applyBorder="1" applyAlignment="1">
      <alignment horizontal="left" vertical="center" wrapText="1" indent="1"/>
    </xf>
    <xf numFmtId="0" fontId="15" fillId="0" borderId="55" xfId="0" applyFont="1" applyBorder="1" applyAlignment="1">
      <alignment horizontal="left" vertical="center" wrapText="1"/>
    </xf>
    <xf numFmtId="0" fontId="17" fillId="0" borderId="54" xfId="0" applyFont="1" applyBorder="1" applyAlignment="1">
      <alignment horizontal="left" vertical="center" wrapText="1"/>
    </xf>
    <xf numFmtId="0" fontId="10" fillId="0" borderId="0" xfId="0" applyFont="1"/>
    <xf numFmtId="0" fontId="28" fillId="0" borderId="53" xfId="0" applyFont="1" applyBorder="1" applyAlignment="1">
      <alignment horizontal="left" vertical="top" wrapText="1"/>
    </xf>
    <xf numFmtId="0" fontId="6" fillId="7" borderId="28" xfId="0" applyFont="1" applyFill="1" applyBorder="1" applyAlignment="1">
      <alignment vertical="top" wrapText="1"/>
    </xf>
    <xf numFmtId="0" fontId="8" fillId="0" borderId="2" xfId="0" applyFont="1" applyBorder="1" applyAlignment="1">
      <alignment horizontal="center" vertical="center"/>
    </xf>
    <xf numFmtId="0" fontId="17" fillId="0" borderId="3" xfId="0" applyFont="1" applyBorder="1" applyAlignment="1">
      <alignment vertical="center" wrapText="1" indent="1"/>
    </xf>
    <xf numFmtId="0" fontId="29" fillId="0" borderId="0" xfId="0" applyFont="1"/>
    <xf numFmtId="0" fontId="11" fillId="0" borderId="0" xfId="0" applyFont="1" applyAlignment="1">
      <alignment vertical="top" wrapText="1"/>
    </xf>
    <xf numFmtId="0" fontId="17" fillId="0" borderId="3" xfId="0" applyFont="1" applyBorder="1" applyAlignment="1">
      <alignment horizontal="left" vertical="top"/>
    </xf>
    <xf numFmtId="0" fontId="17" fillId="0" borderId="3" xfId="0" applyFont="1" applyBorder="1" applyAlignment="1">
      <alignment horizontal="left" vertical="top" wrapText="1"/>
    </xf>
    <xf numFmtId="0" fontId="17" fillId="0" borderId="5" xfId="0" applyFont="1" applyBorder="1" applyAlignment="1">
      <alignment horizontal="left" vertical="top" wrapText="1"/>
    </xf>
    <xf numFmtId="0" fontId="20" fillId="0" borderId="11" xfId="0" applyFont="1" applyBorder="1" applyAlignment="1">
      <alignment horizontal="left" vertical="top" wrapText="1"/>
    </xf>
    <xf numFmtId="0" fontId="17" fillId="0" borderId="7" xfId="0" applyFont="1" applyBorder="1" applyAlignment="1">
      <alignment horizontal="left" vertical="top" wrapText="1"/>
    </xf>
    <xf numFmtId="0" fontId="20" fillId="0" borderId="14" xfId="0" applyFont="1" applyBorder="1" applyAlignment="1">
      <alignment horizontal="left" vertical="top" wrapText="1"/>
    </xf>
    <xf numFmtId="0" fontId="17" fillId="0" borderId="9" xfId="0" applyFont="1" applyBorder="1" applyAlignment="1">
      <alignment horizontal="left" vertical="top" wrapText="1"/>
    </xf>
    <xf numFmtId="0" fontId="20" fillId="0" borderId="24" xfId="0" applyFont="1" applyBorder="1" applyAlignment="1">
      <alignment horizontal="left" vertical="top" wrapText="1"/>
    </xf>
    <xf numFmtId="0" fontId="19" fillId="0" borderId="58" xfId="0" applyFont="1" applyBorder="1" applyAlignment="1">
      <alignment horizontal="left" vertical="top" wrapText="1"/>
    </xf>
    <xf numFmtId="0" fontId="28" fillId="0" borderId="60" xfId="0" applyFont="1" applyBorder="1" applyAlignment="1">
      <alignment horizontal="left" vertical="top" wrapText="1"/>
    </xf>
    <xf numFmtId="0" fontId="19" fillId="0" borderId="3" xfId="0" applyFont="1" applyBorder="1" applyAlignment="1">
      <alignment horizontal="left" vertical="top" wrapText="1"/>
    </xf>
    <xf numFmtId="164" fontId="1" fillId="7" borderId="1" xfId="0" applyNumberFormat="1" applyFont="1" applyFill="1" applyBorder="1" applyAlignment="1">
      <alignment horizontal="center" vertical="center" wrapText="1"/>
    </xf>
    <xf numFmtId="0" fontId="0" fillId="0" borderId="0" xfId="0" quotePrefix="1"/>
    <xf numFmtId="164" fontId="1" fillId="0" borderId="21" xfId="1" applyNumberFormat="1" applyFont="1" applyFill="1" applyBorder="1" applyAlignment="1">
      <alignment horizontal="center" vertical="top"/>
    </xf>
    <xf numFmtId="164" fontId="1" fillId="0" borderId="3" xfId="1" applyNumberFormat="1" applyFont="1" applyFill="1" applyBorder="1" applyAlignment="1">
      <alignment horizontal="center" vertical="top"/>
    </xf>
    <xf numFmtId="0" fontId="17" fillId="11" borderId="20" xfId="0" applyFont="1" applyFill="1" applyBorder="1"/>
    <xf numFmtId="0" fontId="17" fillId="10" borderId="20" xfId="0" applyFont="1" applyFill="1" applyBorder="1"/>
    <xf numFmtId="0" fontId="6" fillId="0" borderId="50" xfId="0" applyFont="1" applyBorder="1" applyAlignment="1">
      <alignment vertical="top" wrapText="1"/>
    </xf>
    <xf numFmtId="0" fontId="6" fillId="7" borderId="59" xfId="0" applyFont="1" applyFill="1" applyBorder="1" applyAlignment="1">
      <alignment vertical="top" wrapText="1"/>
    </xf>
    <xf numFmtId="0" fontId="6" fillId="0" borderId="61" xfId="0" applyFont="1" applyBorder="1" applyAlignment="1">
      <alignment horizontal="left" vertical="top" wrapText="1"/>
    </xf>
    <xf numFmtId="0" fontId="6" fillId="0" borderId="62" xfId="0" applyFont="1" applyBorder="1" applyAlignment="1">
      <alignment horizontal="left" vertical="top" wrapText="1"/>
    </xf>
    <xf numFmtId="0" fontId="6" fillId="0" borderId="63" xfId="0" applyFont="1" applyBorder="1" applyAlignment="1">
      <alignment horizontal="left" vertical="top" wrapText="1"/>
    </xf>
    <xf numFmtId="0" fontId="8" fillId="0" borderId="20" xfId="0" applyFont="1" applyBorder="1" applyAlignment="1">
      <alignment vertical="center"/>
    </xf>
    <xf numFmtId="0" fontId="8" fillId="0" borderId="20" xfId="0" applyFont="1" applyBorder="1" applyAlignment="1">
      <alignment horizontal="center" vertical="center" wrapText="1"/>
    </xf>
    <xf numFmtId="0" fontId="6" fillId="0" borderId="48"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6" fillId="0" borderId="61" xfId="0" applyFont="1" applyBorder="1" applyAlignment="1">
      <alignment horizontal="left" vertical="top"/>
    </xf>
    <xf numFmtId="0" fontId="6" fillId="0" borderId="62" xfId="0" applyFont="1" applyBorder="1" applyAlignment="1">
      <alignment horizontal="left" vertical="top"/>
    </xf>
    <xf numFmtId="0" fontId="6" fillId="0" borderId="63" xfId="0" applyFont="1" applyBorder="1" applyAlignment="1">
      <alignment horizontal="left" vertical="top"/>
    </xf>
    <xf numFmtId="0" fontId="6" fillId="0" borderId="33" xfId="0" applyFont="1" applyBorder="1" applyAlignment="1">
      <alignment vertical="top" wrapText="1"/>
    </xf>
    <xf numFmtId="0" fontId="18" fillId="0" borderId="55" xfId="0" applyFont="1" applyBorder="1" applyAlignment="1">
      <alignment horizontal="left" vertical="top" wrapText="1"/>
    </xf>
    <xf numFmtId="0" fontId="8" fillId="0" borderId="37" xfId="0" applyFont="1" applyBorder="1" applyAlignment="1">
      <alignment vertical="center" wrapText="1"/>
    </xf>
    <xf numFmtId="0" fontId="8" fillId="0" borderId="3" xfId="0" applyFont="1" applyBorder="1" applyAlignment="1">
      <alignment vertical="top"/>
    </xf>
    <xf numFmtId="0" fontId="17" fillId="9" borderId="3" xfId="0" applyFont="1" applyFill="1" applyBorder="1" applyAlignment="1">
      <alignment horizontal="left" vertical="top" wrapText="1"/>
    </xf>
    <xf numFmtId="0" fontId="17" fillId="12" borderId="25" xfId="0" applyFont="1" applyFill="1" applyBorder="1" applyAlignment="1">
      <alignment horizontal="left" vertical="top" wrapText="1"/>
    </xf>
    <xf numFmtId="0" fontId="17" fillId="8" borderId="20" xfId="0" applyFont="1" applyFill="1" applyBorder="1" applyAlignment="1">
      <alignment horizontal="left" vertical="top" wrapText="1"/>
    </xf>
    <xf numFmtId="0" fontId="26" fillId="0" borderId="54" xfId="0" applyFont="1" applyBorder="1" applyAlignment="1">
      <alignment horizontal="left" vertical="center" wrapText="1"/>
    </xf>
    <xf numFmtId="0" fontId="15" fillId="0" borderId="64" xfId="0" quotePrefix="1" applyFont="1" applyBorder="1" applyAlignment="1">
      <alignment vertical="top" wrapText="1"/>
    </xf>
    <xf numFmtId="0" fontId="16" fillId="0" borderId="65" xfId="0" applyFont="1" applyBorder="1" applyAlignment="1">
      <alignment horizontal="left" vertical="top" wrapText="1" indent="2"/>
    </xf>
    <xf numFmtId="0" fontId="33" fillId="0" borderId="66" xfId="0" applyFont="1" applyBorder="1" applyAlignment="1">
      <alignment vertical="top"/>
    </xf>
    <xf numFmtId="0" fontId="0" fillId="0" borderId="66" xfId="0" applyBorder="1" applyAlignment="1">
      <alignment vertical="center"/>
    </xf>
    <xf numFmtId="0" fontId="0" fillId="0" borderId="66" xfId="0" applyBorder="1" applyAlignment="1">
      <alignment horizontal="left" vertical="center"/>
    </xf>
    <xf numFmtId="0" fontId="30" fillId="0" borderId="66" xfId="0" applyFont="1" applyBorder="1" applyAlignment="1">
      <alignment vertical="top"/>
    </xf>
    <xf numFmtId="0" fontId="0" fillId="0" borderId="66" xfId="0" applyBorder="1" applyAlignment="1">
      <alignment vertical="top" wrapText="1"/>
    </xf>
    <xf numFmtId="0" fontId="30" fillId="0" borderId="66" xfId="0" applyFont="1" applyBorder="1" applyAlignment="1">
      <alignment horizontal="right" vertical="top" wrapText="1"/>
    </xf>
    <xf numFmtId="0" fontId="34" fillId="0" borderId="66" xfId="0" applyFont="1" applyBorder="1" applyAlignment="1">
      <alignment vertical="top"/>
    </xf>
    <xf numFmtId="0" fontId="22" fillId="0" borderId="0" xfId="0" applyFont="1" applyAlignment="1">
      <alignment horizontal="left" vertical="top" wrapText="1"/>
    </xf>
    <xf numFmtId="0" fontId="4" fillId="0" borderId="48" xfId="0" applyFont="1" applyBorder="1" applyAlignment="1">
      <alignment horizontal="center" vertical="top" wrapText="1"/>
    </xf>
    <xf numFmtId="0" fontId="4" fillId="0" borderId="49" xfId="0" applyFont="1" applyBorder="1" applyAlignment="1">
      <alignment horizontal="center" vertical="top" wrapText="1"/>
    </xf>
    <xf numFmtId="0" fontId="4" fillId="0" borderId="50" xfId="0" applyFont="1" applyBorder="1" applyAlignment="1">
      <alignment horizontal="center" vertical="top" wrapText="1"/>
    </xf>
    <xf numFmtId="0" fontId="14" fillId="0" borderId="20" xfId="0" applyFont="1" applyBorder="1" applyAlignment="1">
      <alignment horizontal="center" vertical="top"/>
    </xf>
    <xf numFmtId="0" fontId="14" fillId="0" borderId="29" xfId="0" applyFont="1" applyBorder="1" applyAlignment="1">
      <alignment horizontal="center" vertical="top"/>
    </xf>
    <xf numFmtId="0" fontId="14" fillId="0" borderId="45" xfId="0" applyFont="1" applyBorder="1" applyAlignment="1">
      <alignment horizontal="center" vertical="top"/>
    </xf>
    <xf numFmtId="0" fontId="4" fillId="0" borderId="47" xfId="0" applyFont="1" applyBorder="1" applyAlignment="1">
      <alignment horizontal="center" vertical="top" wrapText="1"/>
    </xf>
    <xf numFmtId="0" fontId="4" fillId="0" borderId="29" xfId="0" applyFont="1" applyBorder="1" applyAlignment="1">
      <alignment horizontal="center" vertical="top" wrapText="1"/>
    </xf>
    <xf numFmtId="0" fontId="4" fillId="0" borderId="45" xfId="0" applyFont="1" applyBorder="1" applyAlignment="1">
      <alignment horizontal="center" vertical="top" wrapText="1"/>
    </xf>
    <xf numFmtId="0" fontId="14" fillId="0" borderId="20" xfId="0" applyFont="1" applyBorder="1" applyAlignment="1">
      <alignment horizontal="center" vertical="top" wrapText="1"/>
    </xf>
    <xf numFmtId="0" fontId="14" fillId="0" borderId="29" xfId="0" applyFont="1" applyBorder="1" applyAlignment="1">
      <alignment horizontal="center" vertical="top" wrapText="1"/>
    </xf>
    <xf numFmtId="0" fontId="14" fillId="0" borderId="45" xfId="0" applyFont="1" applyBorder="1" applyAlignment="1">
      <alignment horizontal="center" vertical="top" wrapText="1"/>
    </xf>
    <xf numFmtId="0" fontId="4" fillId="0" borderId="20" xfId="0" applyFont="1" applyBorder="1" applyAlignment="1">
      <alignment horizontal="center" vertical="top" wrapText="1"/>
    </xf>
    <xf numFmtId="0" fontId="4" fillId="0" borderId="46" xfId="0" applyFont="1" applyBorder="1" applyAlignment="1">
      <alignment horizontal="center" vertical="top" wrapText="1"/>
    </xf>
    <xf numFmtId="0" fontId="17" fillId="0" borderId="57" xfId="0" applyFont="1" applyBorder="1" applyAlignment="1">
      <alignment horizontal="left" vertical="top" wrapText="1"/>
    </xf>
    <xf numFmtId="0" fontId="20" fillId="0" borderId="21" xfId="0" applyFont="1" applyBorder="1" applyAlignment="1">
      <alignment horizontal="left" vertical="top"/>
    </xf>
    <xf numFmtId="0" fontId="20" fillId="0" borderId="22" xfId="0" applyFont="1" applyBorder="1" applyAlignment="1">
      <alignment horizontal="left" vertical="top"/>
    </xf>
    <xf numFmtId="0" fontId="20" fillId="0" borderId="23" xfId="0" applyFont="1" applyBorder="1" applyAlignment="1">
      <alignment horizontal="left" vertical="top"/>
    </xf>
    <xf numFmtId="0" fontId="17" fillId="0" borderId="52" xfId="0" applyFont="1" applyBorder="1" applyAlignment="1">
      <alignment horizontal="left" vertical="top" wrapText="1"/>
    </xf>
    <xf numFmtId="0" fontId="17" fillId="0" borderId="36" xfId="0" applyFont="1" applyBorder="1" applyAlignment="1">
      <alignment horizontal="left" vertical="top" wrapText="1"/>
    </xf>
    <xf numFmtId="0" fontId="17" fillId="0" borderId="42" xfId="0" applyFont="1" applyBorder="1" applyAlignment="1">
      <alignment horizontal="left" vertical="top" wrapText="1"/>
    </xf>
    <xf numFmtId="0" fontId="20" fillId="0" borderId="2" xfId="0" applyFont="1" applyBorder="1" applyAlignment="1">
      <alignment horizontal="left" vertical="top" wrapText="1"/>
    </xf>
    <xf numFmtId="0" fontId="20" fillId="0" borderId="36" xfId="0" applyFont="1" applyBorder="1" applyAlignment="1">
      <alignment horizontal="left" vertical="top" wrapText="1"/>
    </xf>
    <xf numFmtId="0" fontId="20" fillId="0" borderId="42" xfId="0" applyFont="1" applyBorder="1" applyAlignment="1">
      <alignment horizontal="left" vertical="top" wrapText="1"/>
    </xf>
    <xf numFmtId="0" fontId="17" fillId="0" borderId="25" xfId="0" applyFont="1" applyBorder="1" applyAlignment="1">
      <alignment vertical="center"/>
    </xf>
    <xf numFmtId="0" fontId="17" fillId="0" borderId="27" xfId="0" applyFont="1" applyBorder="1" applyAlignment="1">
      <alignment vertical="center"/>
    </xf>
    <xf numFmtId="0" fontId="20" fillId="0" borderId="25" xfId="0" applyFont="1" applyBorder="1" applyAlignment="1">
      <alignment vertical="center"/>
    </xf>
    <xf numFmtId="0" fontId="20" fillId="0" borderId="27" xfId="0" applyFont="1" applyBorder="1" applyAlignment="1">
      <alignment vertical="center"/>
    </xf>
    <xf numFmtId="0" fontId="17" fillId="0" borderId="2" xfId="0" applyFont="1" applyBorder="1" applyAlignment="1">
      <alignment horizontal="left" vertical="top" wrapText="1"/>
    </xf>
    <xf numFmtId="0" fontId="20" fillId="0" borderId="21" xfId="0" applyFont="1" applyBorder="1" applyAlignment="1">
      <alignment horizontal="left" vertical="top" wrapText="1"/>
    </xf>
    <xf numFmtId="0" fontId="20" fillId="0" borderId="22" xfId="0" applyFont="1" applyBorder="1" applyAlignment="1">
      <alignment horizontal="left" vertical="top" wrapText="1"/>
    </xf>
    <xf numFmtId="0" fontId="20" fillId="0" borderId="23" xfId="0" applyFont="1" applyBorder="1" applyAlignment="1">
      <alignment horizontal="left" vertical="top" wrapText="1"/>
    </xf>
    <xf numFmtId="0" fontId="20" fillId="0" borderId="20" xfId="0" applyFont="1" applyBorder="1" applyAlignment="1">
      <alignment horizontal="left" vertical="top" wrapText="1"/>
    </xf>
    <xf numFmtId="0" fontId="20" fillId="0" borderId="29" xfId="0" applyFont="1" applyBorder="1" applyAlignment="1">
      <alignment horizontal="left" vertical="top" wrapText="1"/>
    </xf>
    <xf numFmtId="0" fontId="20" fillId="0" borderId="45" xfId="0" applyFont="1" applyBorder="1" applyAlignment="1">
      <alignment horizontal="left" vertical="top" wrapText="1"/>
    </xf>
    <xf numFmtId="0" fontId="1" fillId="0" borderId="30" xfId="0" applyFont="1" applyBorder="1" applyAlignment="1">
      <alignment horizontal="center" vertical="top" wrapText="1"/>
    </xf>
    <xf numFmtId="0" fontId="1" fillId="0" borderId="31" xfId="0" applyFont="1" applyBorder="1" applyAlignment="1">
      <alignment horizontal="center" vertical="top" wrapText="1"/>
    </xf>
    <xf numFmtId="0" fontId="1" fillId="0" borderId="35" xfId="0" applyFont="1" applyBorder="1" applyAlignment="1">
      <alignment horizontal="center" vertical="top" wrapText="1"/>
    </xf>
    <xf numFmtId="0" fontId="1" fillId="0" borderId="17" xfId="0" applyFont="1" applyBorder="1" applyAlignment="1">
      <alignment horizontal="center" vertical="top"/>
    </xf>
    <xf numFmtId="0" fontId="1" fillId="0" borderId="19" xfId="0" applyFont="1" applyBorder="1" applyAlignment="1">
      <alignment horizontal="center" vertical="top"/>
    </xf>
    <xf numFmtId="0" fontId="1" fillId="0" borderId="16" xfId="0" applyFont="1" applyBorder="1" applyAlignment="1">
      <alignment horizontal="center" vertical="top"/>
    </xf>
    <xf numFmtId="0" fontId="3" fillId="0" borderId="0" xfId="0" applyFont="1" applyAlignment="1">
      <alignment vertical="top"/>
    </xf>
    <xf numFmtId="0" fontId="6" fillId="0" borderId="0" xfId="0" applyFont="1" applyAlignment="1">
      <alignment vertical="top" wrapText="1"/>
    </xf>
    <xf numFmtId="0" fontId="1" fillId="0" borderId="5" xfId="0" applyFont="1" applyBorder="1" applyAlignment="1">
      <alignment horizontal="center" vertical="top"/>
    </xf>
    <xf numFmtId="0" fontId="1" fillId="0" borderId="7" xfId="0" applyFont="1" applyBorder="1" applyAlignment="1">
      <alignment horizontal="center" vertical="top"/>
    </xf>
    <xf numFmtId="0" fontId="1" fillId="0" borderId="9" xfId="0" applyFont="1" applyBorder="1" applyAlignment="1">
      <alignment horizontal="center" vertical="top"/>
    </xf>
    <xf numFmtId="0" fontId="1" fillId="0" borderId="11" xfId="0" applyFont="1" applyBorder="1" applyAlignment="1">
      <alignment horizontal="center" vertical="top" wrapText="1"/>
    </xf>
    <xf numFmtId="0" fontId="1" fillId="0" borderId="14" xfId="0" applyFont="1" applyBorder="1" applyAlignment="1">
      <alignment horizontal="center" vertical="top" wrapText="1"/>
    </xf>
    <xf numFmtId="0" fontId="1" fillId="0" borderId="24" xfId="0" applyFont="1" applyBorder="1" applyAlignment="1">
      <alignment horizontal="center" vertical="top" wrapText="1"/>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25"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10" fillId="0" borderId="45" xfId="0" applyFont="1" applyBorder="1" applyAlignment="1">
      <alignment horizontal="center" vertical="top"/>
    </xf>
    <xf numFmtId="0" fontId="1" fillId="0" borderId="17" xfId="0" applyFont="1" applyBorder="1" applyAlignment="1">
      <alignment horizontal="center" vertical="center"/>
    </xf>
    <xf numFmtId="0" fontId="1" fillId="0" borderId="30" xfId="0" applyFont="1" applyBorder="1" applyAlignment="1">
      <alignment horizontal="center" vertical="center"/>
    </xf>
    <xf numFmtId="0" fontId="1" fillId="0" borderId="33" xfId="0" applyFont="1" applyBorder="1" applyAlignment="1">
      <alignment horizontal="center" vertical="top"/>
    </xf>
    <xf numFmtId="0" fontId="1" fillId="0" borderId="34" xfId="0" applyFont="1" applyBorder="1" applyAlignment="1">
      <alignment horizontal="center" vertical="top" wrapText="1"/>
    </xf>
    <xf numFmtId="0" fontId="11" fillId="0" borderId="0" xfId="0" applyFont="1" applyAlignment="1">
      <alignment horizontal="left"/>
    </xf>
    <xf numFmtId="49" fontId="35" fillId="0" borderId="17" xfId="0" applyNumberFormat="1" applyFont="1" applyBorder="1" applyAlignment="1">
      <alignment horizontal="left" vertical="top" wrapText="1" indent="1"/>
    </xf>
    <xf numFmtId="49" fontId="35" fillId="0" borderId="41" xfId="0" applyNumberFormat="1" applyFont="1" applyBorder="1" applyAlignment="1">
      <alignment horizontal="left" vertical="top" wrapText="1" indent="1"/>
    </xf>
    <xf numFmtId="49" fontId="35" fillId="0" borderId="6" xfId="0" applyNumberFormat="1" applyFont="1" applyBorder="1" applyAlignment="1">
      <alignment horizontal="left" vertical="top" wrapText="1" indent="1"/>
    </xf>
    <xf numFmtId="49" fontId="35" fillId="0" borderId="7" xfId="0" applyNumberFormat="1" applyFont="1" applyBorder="1" applyAlignment="1">
      <alignment horizontal="left" vertical="top" wrapText="1" indent="1"/>
    </xf>
    <xf numFmtId="49" fontId="35" fillId="0" borderId="1" xfId="0" applyNumberFormat="1" applyFont="1" applyBorder="1" applyAlignment="1">
      <alignment horizontal="left" vertical="top" wrapText="1" indent="1"/>
    </xf>
    <xf numFmtId="49" fontId="35" fillId="0" borderId="8" xfId="0" applyNumberFormat="1" applyFont="1" applyBorder="1" applyAlignment="1">
      <alignment horizontal="left" vertical="top" wrapText="1" indent="1"/>
    </xf>
    <xf numFmtId="49" fontId="2" fillId="0" borderId="8" xfId="0" applyNumberFormat="1" applyFont="1" applyBorder="1" applyAlignment="1">
      <alignment horizontal="left" vertical="top" wrapText="1" indent="1"/>
    </xf>
    <xf numFmtId="49" fontId="2" fillId="0" borderId="9" xfId="0" applyNumberFormat="1" applyFont="1" applyBorder="1" applyAlignment="1">
      <alignment horizontal="left" vertical="top" wrapText="1" indent="1"/>
    </xf>
    <xf numFmtId="49" fontId="2" fillId="0" borderId="51" xfId="0" applyNumberFormat="1" applyFont="1" applyBorder="1" applyAlignment="1">
      <alignment horizontal="left" vertical="top" wrapText="1" indent="1"/>
    </xf>
    <xf numFmtId="49" fontId="2" fillId="0" borderId="10" xfId="0" applyNumberFormat="1" applyFont="1" applyBorder="1" applyAlignment="1">
      <alignment horizontal="left" vertical="top" wrapText="1" indent="1"/>
    </xf>
    <xf numFmtId="0" fontId="2" fillId="0" borderId="5" xfId="0" applyFont="1" applyBorder="1" applyAlignment="1">
      <alignment horizontal="left" vertical="top" wrapText="1" indent="1"/>
    </xf>
    <xf numFmtId="0" fontId="2" fillId="0" borderId="59" xfId="0" applyFont="1" applyBorder="1" applyAlignment="1">
      <alignment horizontal="left" vertical="top" wrapText="1" indent="1"/>
    </xf>
    <xf numFmtId="0" fontId="2" fillId="0" borderId="6"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51" xfId="0" applyFont="1" applyBorder="1" applyAlignment="1">
      <alignment horizontal="left" vertical="top" wrapText="1" indent="1"/>
    </xf>
    <xf numFmtId="0" fontId="2" fillId="0" borderId="10" xfId="0" applyFont="1" applyBorder="1" applyAlignment="1">
      <alignment horizontal="left" vertical="top" wrapText="1" indent="1"/>
    </xf>
  </cellXfs>
  <cellStyles count="3">
    <cellStyle name="Hyperlink" xfId="2" builtinId="8"/>
    <cellStyle name="Normal" xfId="0" builtinId="0"/>
    <cellStyle name="Percent" xfId="1" builtinId="5"/>
  </cellStyles>
  <dxfs count="20">
    <dxf>
      <fill>
        <patternFill>
          <bgColor rgb="FFFF0000"/>
        </patternFill>
      </fill>
    </dxf>
    <dxf>
      <fill>
        <patternFill>
          <bgColor rgb="FFFF8000"/>
        </patternFill>
      </fill>
    </dxf>
    <dxf>
      <fill>
        <patternFill>
          <bgColor rgb="FFFFFF00"/>
        </patternFill>
      </fill>
    </dxf>
    <dxf>
      <fill>
        <patternFill>
          <bgColor rgb="FFCCFB33"/>
        </patternFill>
      </fill>
    </dxf>
    <dxf>
      <fill>
        <patternFill>
          <bgColor rgb="FF33CC33"/>
        </patternFill>
      </fill>
    </dxf>
    <dxf>
      <fill>
        <patternFill>
          <bgColor theme="4" tint="0.59996337778862885"/>
        </patternFill>
      </fill>
    </dxf>
    <dxf>
      <font>
        <b val="0"/>
        <i val="0"/>
        <color auto="1"/>
      </font>
      <fill>
        <patternFill>
          <bgColor theme="0" tint="-0.14996795556505021"/>
        </patternFill>
      </fill>
    </dxf>
    <dxf>
      <fill>
        <patternFill>
          <bgColor theme="0" tint="-0.24994659260841701"/>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rgb="FFFF0000"/>
        </patternFill>
      </fill>
    </dxf>
    <dxf>
      <fill>
        <patternFill>
          <bgColor rgb="FFFF8000"/>
        </patternFill>
      </fill>
    </dxf>
    <dxf>
      <fill>
        <patternFill>
          <bgColor rgb="FFFFFF00"/>
        </patternFill>
      </fill>
    </dxf>
    <dxf>
      <fill>
        <patternFill>
          <bgColor rgb="FFCCFB33"/>
        </patternFill>
      </fill>
    </dxf>
    <dxf>
      <fill>
        <patternFill>
          <bgColor rgb="FF33CC33"/>
        </patternFill>
      </fill>
    </dxf>
    <dxf>
      <fill>
        <patternFill>
          <bgColor theme="0" tint="-0.24994659260841701"/>
        </patternFill>
      </fill>
    </dxf>
    <dxf>
      <fill>
        <patternFill>
          <bgColor theme="5" tint="0.59996337778862885"/>
        </patternFill>
      </fill>
    </dxf>
    <dxf>
      <fill>
        <patternFill>
          <bgColor theme="9" tint="0.59996337778862885"/>
        </patternFill>
      </fill>
    </dxf>
    <dxf>
      <fill>
        <patternFill>
          <bgColor theme="6" tint="0.59996337778862885"/>
        </patternFill>
      </fill>
    </dxf>
  </dxfs>
  <tableStyles count="0" defaultTableStyle="TableStyleMedium2" defaultPivotStyle="PivotStyleLight16"/>
  <colors>
    <mruColors>
      <color rgb="FF33CC33"/>
      <color rgb="FFCCFB33"/>
      <color rgb="FF00FF00"/>
      <color rgb="FF80FF00"/>
      <color rgb="FFFF8000"/>
      <color rgb="FFFF0000"/>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Implementation</a:t>
            </a:r>
            <a:r>
              <a:rPr lang="pl-PL"/>
              <a:t> s</a:t>
            </a:r>
            <a:r>
              <a:rPr lang="en-US"/>
              <a:t>core</a:t>
            </a:r>
            <a:r>
              <a:rPr lang="pl-PL"/>
              <a:t> per </a:t>
            </a:r>
            <a:r>
              <a:rPr lang="en-US"/>
              <a:t>dimension</a:t>
            </a:r>
            <a:endParaRPr lang="pl-P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l-PL"/>
        </a:p>
      </c:txPr>
    </c:title>
    <c:autoTitleDeleted val="0"/>
    <c:plotArea>
      <c:layout>
        <c:manualLayout>
          <c:layoutTarget val="inner"/>
          <c:xMode val="edge"/>
          <c:yMode val="edge"/>
          <c:x val="0.45829738703327538"/>
          <c:y val="0.32373246447642323"/>
          <c:w val="0.50186016936122002"/>
          <c:h val="0.60401794603260794"/>
        </c:manualLayout>
      </c:layout>
      <c:barChart>
        <c:barDir val="bar"/>
        <c:grouping val="clustered"/>
        <c:varyColors val="0"/>
        <c:ser>
          <c:idx val="0"/>
          <c:order val="0"/>
          <c:tx>
            <c:strRef>
              <c:f>Summary!$E$5</c:f>
              <c:strCache>
                <c:ptCount val="1"/>
                <c:pt idx="0">
                  <c:v>High</c:v>
                </c:pt>
              </c:strCache>
            </c:strRef>
          </c:tx>
          <c:spPr>
            <a:solidFill>
              <a:schemeClr val="accent1"/>
            </a:solidFill>
            <a:ln>
              <a:noFill/>
            </a:ln>
            <a:effectLst/>
          </c:spPr>
          <c:invertIfNegative val="0"/>
          <c:cat>
            <c:multiLvlStrRef>
              <c:f>Summary!$C$35:$D$38</c:f>
              <c:multiLvlStrCache>
                <c:ptCount val="4"/>
                <c:lvl>
                  <c:pt idx="0">
                    <c:v>Policies and Legal Framework</c:v>
                  </c:pt>
                  <c:pt idx="1">
                    <c:v>Strategy and Leadership</c:v>
                  </c:pt>
                  <c:pt idx="2">
                    <c:v>Governance</c:v>
                  </c:pt>
                  <c:pt idx="3">
                    <c:v>Technology and Skills</c:v>
                  </c:pt>
                </c:lvl>
                <c:lvl>
                  <c:pt idx="0">
                    <c:v>1</c:v>
                  </c:pt>
                  <c:pt idx="1">
                    <c:v>2</c:v>
                  </c:pt>
                  <c:pt idx="2">
                    <c:v>3</c:v>
                  </c:pt>
                  <c:pt idx="3">
                    <c:v>4</c:v>
                  </c:pt>
                </c:lvl>
              </c:multiLvlStrCache>
            </c:multiLvlStrRef>
          </c:cat>
          <c:val>
            <c:numRef>
              <c:f>Summary!$E$35:$E$38</c:f>
              <c:numCache>
                <c:formatCode>0.0</c:formatCode>
                <c:ptCount val="4"/>
                <c:pt idx="0">
                  <c:v>22</c:v>
                </c:pt>
                <c:pt idx="1">
                  <c:v>60.666666666666664</c:v>
                </c:pt>
                <c:pt idx="2">
                  <c:v>46.6</c:v>
                </c:pt>
                <c:pt idx="3">
                  <c:v>58.25</c:v>
                </c:pt>
              </c:numCache>
            </c:numRef>
          </c:val>
          <c:extLst>
            <c:ext xmlns:c16="http://schemas.microsoft.com/office/drawing/2014/chart" uri="{C3380CC4-5D6E-409C-BE32-E72D297353CC}">
              <c16:uniqueId val="{00000000-07AE-4CB6-9404-16F6DFB0EAA4}"/>
            </c:ext>
          </c:extLst>
        </c:ser>
        <c:dLbls>
          <c:showLegendKey val="0"/>
          <c:showVal val="0"/>
          <c:showCatName val="0"/>
          <c:showSerName val="0"/>
          <c:showPercent val="0"/>
          <c:showBubbleSize val="0"/>
        </c:dLbls>
        <c:gapWidth val="182"/>
        <c:axId val="617781480"/>
        <c:axId val="617781808"/>
      </c:barChart>
      <c:catAx>
        <c:axId val="61778148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7781808"/>
        <c:crossesAt val="0"/>
        <c:auto val="1"/>
        <c:lblAlgn val="ctr"/>
        <c:lblOffset val="100"/>
        <c:noMultiLvlLbl val="0"/>
      </c:catAx>
      <c:valAx>
        <c:axId val="617781808"/>
        <c:scaling>
          <c:orientation val="minMax"/>
          <c:max val="100"/>
          <c:min val="0"/>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7781480"/>
        <c:crosses val="autoZero"/>
        <c:crossBetween val="between"/>
        <c:majorUnit val="2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Implementation</a:t>
            </a:r>
            <a:r>
              <a:rPr lang="en-US" baseline="0"/>
              <a:t> by type</a:t>
            </a:r>
          </a:p>
          <a:p>
            <a:pPr>
              <a:defRPr/>
            </a:pP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Summary!$E$5:$J$5</c:f>
              <c:strCache>
                <c:ptCount val="6"/>
                <c:pt idx="0">
                  <c:v>High</c:v>
                </c:pt>
                <c:pt idx="1">
                  <c:v>Medium</c:v>
                </c:pt>
                <c:pt idx="2">
                  <c:v>Low</c:v>
                </c:pt>
                <c:pt idx="3">
                  <c:v>No</c:v>
                </c:pt>
                <c:pt idx="4">
                  <c:v>Not applicable</c:v>
                </c:pt>
                <c:pt idx="5">
                  <c:v>Missing</c:v>
                </c:pt>
              </c:strCache>
            </c:strRef>
          </c:cat>
          <c:val>
            <c:numRef>
              <c:f>Summary!$E$30:$J$30</c:f>
              <c:numCache>
                <c:formatCode>General</c:formatCode>
                <c:ptCount val="6"/>
                <c:pt idx="0">
                  <c:v>5</c:v>
                </c:pt>
                <c:pt idx="1">
                  <c:v>4</c:v>
                </c:pt>
                <c:pt idx="2">
                  <c:v>6</c:v>
                </c:pt>
                <c:pt idx="3">
                  <c:v>6</c:v>
                </c:pt>
                <c:pt idx="4">
                  <c:v>3</c:v>
                </c:pt>
                <c:pt idx="5">
                  <c:v>0</c:v>
                </c:pt>
              </c:numCache>
            </c:numRef>
          </c:val>
          <c:extLst>
            <c:ext xmlns:c16="http://schemas.microsoft.com/office/drawing/2014/chart" uri="{C3380CC4-5D6E-409C-BE32-E72D297353CC}">
              <c16:uniqueId val="{00000000-D1CE-46EE-9F04-FB35F57F887A}"/>
            </c:ext>
          </c:extLst>
        </c:ser>
        <c:dLbls>
          <c:showLegendKey val="0"/>
          <c:showVal val="0"/>
          <c:showCatName val="0"/>
          <c:showSerName val="0"/>
          <c:showPercent val="0"/>
          <c:showBubbleSize val="0"/>
        </c:dLbls>
        <c:gapWidth val="219"/>
        <c:overlap val="-27"/>
        <c:axId val="83170671"/>
        <c:axId val="83178351"/>
      </c:barChart>
      <c:catAx>
        <c:axId val="83170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178351"/>
        <c:crosses val="autoZero"/>
        <c:auto val="1"/>
        <c:lblAlgn val="ctr"/>
        <c:lblOffset val="100"/>
        <c:noMultiLvlLbl val="0"/>
      </c:catAx>
      <c:valAx>
        <c:axId val="831783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1706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399143</xdr:colOff>
      <xdr:row>40</xdr:row>
      <xdr:rowOff>41272</xdr:rowOff>
    </xdr:from>
    <xdr:to>
      <xdr:col>8</xdr:col>
      <xdr:colOff>54430</xdr:colOff>
      <xdr:row>62</xdr:row>
      <xdr:rowOff>136071</xdr:rowOff>
    </xdr:to>
    <xdr:graphicFrame macro="">
      <xdr:nvGraphicFramePr>
        <xdr:cNvPr id="7" name="Chart 6">
          <a:extLst>
            <a:ext uri="{FF2B5EF4-FFF2-40B4-BE49-F238E27FC236}">
              <a16:creationId xmlns:a16="http://schemas.microsoft.com/office/drawing/2014/main" id="{4D07EA89-E31E-41D6-97A1-E84608FE78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689428</xdr:colOff>
      <xdr:row>40</xdr:row>
      <xdr:rowOff>29937</xdr:rowOff>
    </xdr:from>
    <xdr:to>
      <xdr:col>16</xdr:col>
      <xdr:colOff>380999</xdr:colOff>
      <xdr:row>62</xdr:row>
      <xdr:rowOff>108857</xdr:rowOff>
    </xdr:to>
    <xdr:graphicFrame macro="">
      <xdr:nvGraphicFramePr>
        <xdr:cNvPr id="3" name="Chart 2">
          <a:extLst>
            <a:ext uri="{FF2B5EF4-FFF2-40B4-BE49-F238E27FC236}">
              <a16:creationId xmlns:a16="http://schemas.microsoft.com/office/drawing/2014/main" id="{E24C2001-C4E0-86BC-4357-46599CE80B15}"/>
            </a:ext>
            <a:ext uri="{147F2762-F138-4A5C-976F-8EAC2B608ADB}">
              <a16:predDERef xmlns:a16="http://schemas.microsoft.com/office/drawing/2014/main" pred="{4D07EA89-E31E-41D6-97A1-E84608FE784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mf.org/en/News/Seminars/Conferences/DGI/g20-dgi-recommendations"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51E5-878A-4DBF-B4F8-374AE095FC04}">
  <dimension ref="A1:D27"/>
  <sheetViews>
    <sheetView tabSelected="1" zoomScale="110" zoomScaleNormal="110" workbookViewId="0">
      <selection activeCell="C21" sqref="C21"/>
    </sheetView>
  </sheetViews>
  <sheetFormatPr defaultRowHeight="13.2" x14ac:dyDescent="0.25"/>
  <cols>
    <col min="1" max="1" width="134" style="1" customWidth="1"/>
  </cols>
  <sheetData>
    <row r="1" spans="1:4" ht="22.8" x14ac:dyDescent="0.25">
      <c r="A1" s="86" t="s">
        <v>0</v>
      </c>
    </row>
    <row r="2" spans="1:4" ht="20.399999999999999" x14ac:dyDescent="0.25">
      <c r="A2" s="90" t="s">
        <v>1</v>
      </c>
    </row>
    <row r="3" spans="1:4" ht="61.95" customHeight="1" x14ac:dyDescent="0.25">
      <c r="A3" s="106" t="s">
        <v>2</v>
      </c>
    </row>
    <row r="4" spans="1:4" ht="25.95" customHeight="1" x14ac:dyDescent="0.25">
      <c r="A4" s="18" t="s">
        <v>3</v>
      </c>
    </row>
    <row r="5" spans="1:4" ht="137.25" customHeight="1" x14ac:dyDescent="0.25">
      <c r="A5" s="76" t="s">
        <v>4</v>
      </c>
      <c r="D5" s="13"/>
    </row>
    <row r="6" spans="1:4" ht="112.5" customHeight="1" x14ac:dyDescent="0.25">
      <c r="A6" s="158" t="s">
        <v>5</v>
      </c>
    </row>
    <row r="7" spans="1:4" ht="69.599999999999994" customHeight="1" x14ac:dyDescent="0.25">
      <c r="A7" s="110" t="s">
        <v>6</v>
      </c>
    </row>
    <row r="8" spans="1:4" ht="82.95" customHeight="1" x14ac:dyDescent="0.25">
      <c r="A8" s="110" t="s">
        <v>7</v>
      </c>
    </row>
    <row r="9" spans="1:4" ht="78" customHeight="1" x14ac:dyDescent="0.25">
      <c r="A9" s="110" t="s">
        <v>8</v>
      </c>
    </row>
    <row r="10" spans="1:4" ht="75" customHeight="1" x14ac:dyDescent="0.25">
      <c r="A10" s="111" t="s">
        <v>9</v>
      </c>
    </row>
    <row r="11" spans="1:4" ht="53.4" customHeight="1" x14ac:dyDescent="0.25">
      <c r="A11" s="112" t="s">
        <v>10</v>
      </c>
    </row>
    <row r="12" spans="1:4" ht="92.25" customHeight="1" x14ac:dyDescent="0.25">
      <c r="A12" s="160" t="s">
        <v>11</v>
      </c>
    </row>
    <row r="13" spans="1:4" ht="36.450000000000003" customHeight="1" x14ac:dyDescent="0.25">
      <c r="A13" s="107" t="s">
        <v>12</v>
      </c>
    </row>
    <row r="14" spans="1:4" ht="48" customHeight="1" x14ac:dyDescent="0.25">
      <c r="A14" s="107" t="s">
        <v>13</v>
      </c>
    </row>
    <row r="15" spans="1:4" ht="37.950000000000003" customHeight="1" x14ac:dyDescent="0.25">
      <c r="A15" s="107" t="s">
        <v>14</v>
      </c>
    </row>
    <row r="16" spans="1:4" ht="42" customHeight="1" x14ac:dyDescent="0.25">
      <c r="A16" s="107" t="s">
        <v>15</v>
      </c>
    </row>
    <row r="17" spans="1:1" s="42" customFormat="1" ht="63" customHeight="1" x14ac:dyDescent="0.25">
      <c r="A17" s="152" t="s">
        <v>16</v>
      </c>
    </row>
    <row r="18" spans="1:1" ht="22.5" customHeight="1" x14ac:dyDescent="0.25">
      <c r="A18" s="109" t="s">
        <v>17</v>
      </c>
    </row>
    <row r="19" spans="1:1" ht="34.200000000000003" customHeight="1" x14ac:dyDescent="0.25">
      <c r="A19" s="113" t="s">
        <v>18</v>
      </c>
    </row>
    <row r="20" spans="1:1" ht="56.7" customHeight="1" x14ac:dyDescent="0.25">
      <c r="A20" s="108" t="s">
        <v>19</v>
      </c>
    </row>
    <row r="21" spans="1:1" ht="45.6" x14ac:dyDescent="0.25">
      <c r="A21" s="108" t="s">
        <v>20</v>
      </c>
    </row>
    <row r="22" spans="1:1" ht="69.599999999999994" customHeight="1" x14ac:dyDescent="0.25">
      <c r="A22" s="108" t="s">
        <v>21</v>
      </c>
    </row>
    <row r="23" spans="1:1" ht="83.7" customHeight="1" x14ac:dyDescent="0.25">
      <c r="A23" s="108" t="s">
        <v>22</v>
      </c>
    </row>
    <row r="24" spans="1:1" ht="72" customHeight="1" x14ac:dyDescent="0.25">
      <c r="A24" s="108" t="s">
        <v>23</v>
      </c>
    </row>
    <row r="25" spans="1:1" ht="36" customHeight="1" x14ac:dyDescent="0.25">
      <c r="A25" s="159" t="s">
        <v>24</v>
      </c>
    </row>
    <row r="26" spans="1:1" x14ac:dyDescent="0.25">
      <c r="A26" s="89" t="s">
        <v>25</v>
      </c>
    </row>
    <row r="27" spans="1:1" x14ac:dyDescent="0.25">
      <c r="A27" s="88" t="s">
        <v>26</v>
      </c>
    </row>
  </sheetData>
  <sheetProtection algorithmName="SHA-512" hashValue="eh2Vfo6qbwlWiixCOxiquoap6cR7FhyAsaiRhNtJzfVzi37/DLPqKYtDdIThz96kTVR9rJ5EtU+YVokvVPOGTQ==" saltValue="7CJTvbajELP4kW/pbs1Yrg==" spinCount="100000" sheet="1" objects="1" scenarios="1"/>
  <hyperlinks>
    <hyperlink ref="A27" r:id="rId1" location="dgi3" xr:uid="{3625BEAE-EFA7-468B-BAB3-D3ADEF342A51}"/>
  </hyperlinks>
  <printOptions gridLines="1"/>
  <pageMargins left="0.7" right="0.7" top="0.5" bottom="0.75" header="0.3" footer="0.3"/>
  <pageSetup orientation="landscape" r:id="rId2"/>
  <headerFooter>
    <oddHeader>&amp;C&amp;G</oddHeader>
    <oddFooter>&amp;Lprinted: &amp;D&amp;C&amp;F, &amp;A&amp;Rpage &amp;P of &amp;N</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opLeftCell="B1" zoomScale="90" zoomScaleNormal="90" workbookViewId="0">
      <selection activeCell="G15" sqref="G15"/>
    </sheetView>
  </sheetViews>
  <sheetFormatPr defaultColWidth="11.44140625" defaultRowHeight="13.2" x14ac:dyDescent="0.25"/>
  <cols>
    <col min="1" max="1" width="7.33203125" style="22" customWidth="1"/>
    <col min="2" max="2" width="15.33203125" style="1" customWidth="1"/>
    <col min="3" max="3" width="8.33203125" style="22" customWidth="1"/>
    <col min="4" max="4" width="21.6640625" style="1" customWidth="1"/>
    <col min="5" max="5" width="6.6640625" style="22" customWidth="1"/>
    <col min="6" max="6" width="57.109375" style="1" customWidth="1"/>
    <col min="7" max="7" width="21.88671875" customWidth="1"/>
    <col min="8" max="8" width="74.33203125" customWidth="1"/>
  </cols>
  <sheetData>
    <row r="1" spans="1:8" ht="22.8" x14ac:dyDescent="0.25">
      <c r="A1" s="19" t="s">
        <v>0</v>
      </c>
      <c r="B1" s="19"/>
      <c r="C1" s="19"/>
      <c r="D1" s="19"/>
      <c r="E1" s="19"/>
      <c r="F1" s="19"/>
      <c r="G1" s="19"/>
      <c r="H1" s="19"/>
    </row>
    <row r="2" spans="1:8" ht="61.5" customHeight="1" x14ac:dyDescent="0.25">
      <c r="A2" s="168" t="s">
        <v>27</v>
      </c>
      <c r="B2" s="168"/>
      <c r="C2" s="168"/>
      <c r="D2" s="168"/>
      <c r="E2" s="168"/>
      <c r="F2" s="168"/>
      <c r="G2" s="168"/>
      <c r="H2" s="20"/>
    </row>
    <row r="3" spans="1:8" x14ac:dyDescent="0.25">
      <c r="A3" s="36"/>
      <c r="B3" s="36"/>
      <c r="C3" s="161" t="s">
        <v>28</v>
      </c>
      <c r="D3" s="162"/>
      <c r="E3" s="163" t="s">
        <v>29</v>
      </c>
      <c r="F3" s="36"/>
    </row>
    <row r="4" spans="1:8" x14ac:dyDescent="0.25">
      <c r="B4" s="42"/>
      <c r="C4" s="164" t="s">
        <v>30</v>
      </c>
      <c r="D4" s="165"/>
      <c r="E4" s="166">
        <v>1</v>
      </c>
      <c r="F4" s="37"/>
    </row>
    <row r="5" spans="1:8" x14ac:dyDescent="0.25">
      <c r="C5" s="164" t="s">
        <v>31</v>
      </c>
      <c r="D5" s="165"/>
      <c r="E5" s="166">
        <v>0.66</v>
      </c>
      <c r="F5" s="120"/>
    </row>
    <row r="6" spans="1:8" x14ac:dyDescent="0.25">
      <c r="C6" s="164" t="s">
        <v>32</v>
      </c>
      <c r="D6" s="165"/>
      <c r="E6" s="166">
        <v>0.33</v>
      </c>
      <c r="F6" s="120"/>
    </row>
    <row r="7" spans="1:8" x14ac:dyDescent="0.25">
      <c r="C7" s="167" t="s">
        <v>33</v>
      </c>
      <c r="D7" s="165"/>
      <c r="E7" s="166">
        <v>0</v>
      </c>
      <c r="F7" s="37"/>
    </row>
    <row r="8" spans="1:8" x14ac:dyDescent="0.25">
      <c r="C8" s="164" t="s">
        <v>34</v>
      </c>
      <c r="D8" s="165"/>
      <c r="E8" s="166" t="s">
        <v>35</v>
      </c>
      <c r="F8" s="37"/>
    </row>
    <row r="9" spans="1:8" ht="17.25" customHeight="1" thickBot="1" x14ac:dyDescent="0.3">
      <c r="A9"/>
      <c r="B9"/>
      <c r="C9" s="16"/>
      <c r="D9" s="16"/>
      <c r="E9" s="16"/>
      <c r="F9" s="16"/>
      <c r="G9" s="117" t="s">
        <v>36</v>
      </c>
      <c r="H9" s="154" t="s">
        <v>37</v>
      </c>
    </row>
    <row r="10" spans="1:8" ht="34.200000000000003" thickBot="1" x14ac:dyDescent="0.3">
      <c r="A10" s="43" t="s">
        <v>38</v>
      </c>
      <c r="B10" s="44"/>
      <c r="C10" s="38" t="s">
        <v>39</v>
      </c>
      <c r="D10" s="44"/>
      <c r="E10" s="74" t="s">
        <v>40</v>
      </c>
      <c r="F10" s="143"/>
      <c r="G10" s="144" t="s">
        <v>41</v>
      </c>
      <c r="H10" s="153" t="s">
        <v>42</v>
      </c>
    </row>
    <row r="11" spans="1:8" ht="90.6" customHeight="1" x14ac:dyDescent="0.25">
      <c r="A11" s="181">
        <v>1</v>
      </c>
      <c r="B11" s="178" t="s">
        <v>43</v>
      </c>
      <c r="C11" s="45">
        <v>1.1000000000000001</v>
      </c>
      <c r="D11" s="51" t="s">
        <v>44</v>
      </c>
      <c r="E11" s="140">
        <v>1.1000000000000001</v>
      </c>
      <c r="F11" s="45" t="s">
        <v>45</v>
      </c>
      <c r="G11" s="139" t="s">
        <v>32</v>
      </c>
      <c r="H11" s="7"/>
    </row>
    <row r="12" spans="1:8" ht="66" x14ac:dyDescent="0.25">
      <c r="A12" s="176"/>
      <c r="B12" s="179"/>
      <c r="C12" s="46">
        <v>1.2</v>
      </c>
      <c r="D12" s="52" t="s">
        <v>46</v>
      </c>
      <c r="E12" s="141">
        <v>1.2</v>
      </c>
      <c r="F12" s="46" t="s">
        <v>47</v>
      </c>
      <c r="G12" s="116" t="s">
        <v>32</v>
      </c>
      <c r="H12" s="5"/>
    </row>
    <row r="13" spans="1:8" ht="48.6" customHeight="1" x14ac:dyDescent="0.25">
      <c r="A13" s="176"/>
      <c r="B13" s="179"/>
      <c r="C13" s="46">
        <v>1.3</v>
      </c>
      <c r="D13" s="52" t="s">
        <v>48</v>
      </c>
      <c r="E13" s="141">
        <v>1.3</v>
      </c>
      <c r="F13" s="46" t="s">
        <v>49</v>
      </c>
      <c r="G13" s="116" t="s">
        <v>33</v>
      </c>
      <c r="H13" s="5"/>
    </row>
    <row r="14" spans="1:8" s="2" customFormat="1" ht="26.4" x14ac:dyDescent="0.25">
      <c r="A14" s="176"/>
      <c r="B14" s="179"/>
      <c r="C14" s="46">
        <v>1.4</v>
      </c>
      <c r="D14" s="52" t="s">
        <v>50</v>
      </c>
      <c r="E14" s="141">
        <v>1.4</v>
      </c>
      <c r="F14" s="46" t="s">
        <v>51</v>
      </c>
      <c r="G14" s="116" t="s">
        <v>34</v>
      </c>
      <c r="H14" s="5"/>
    </row>
    <row r="15" spans="1:8" s="2" customFormat="1" ht="76.95" customHeight="1" x14ac:dyDescent="0.25">
      <c r="A15" s="176"/>
      <c r="B15" s="179"/>
      <c r="C15" s="46">
        <v>1.5</v>
      </c>
      <c r="D15" s="52" t="s">
        <v>52</v>
      </c>
      <c r="E15" s="141">
        <v>1.5</v>
      </c>
      <c r="F15" s="46" t="s">
        <v>53</v>
      </c>
      <c r="G15" s="116" t="s">
        <v>32</v>
      </c>
      <c r="H15" s="5"/>
    </row>
    <row r="16" spans="1:8" ht="61.95" customHeight="1" x14ac:dyDescent="0.25">
      <c r="A16" s="176"/>
      <c r="B16" s="179"/>
      <c r="C16" s="46">
        <v>1.6</v>
      </c>
      <c r="D16" s="52" t="s">
        <v>54</v>
      </c>
      <c r="E16" s="141">
        <v>1.6</v>
      </c>
      <c r="F16" s="46" t="s">
        <v>55</v>
      </c>
      <c r="G16" s="116" t="s">
        <v>32</v>
      </c>
      <c r="H16" s="5"/>
    </row>
    <row r="17" spans="1:8" ht="67.95" customHeight="1" x14ac:dyDescent="0.25">
      <c r="A17" s="177"/>
      <c r="B17" s="180"/>
      <c r="C17" s="47">
        <v>1.7</v>
      </c>
      <c r="D17" s="53" t="s">
        <v>56</v>
      </c>
      <c r="E17" s="142">
        <v>1.7</v>
      </c>
      <c r="F17" s="47" t="s">
        <v>57</v>
      </c>
      <c r="G17" s="116" t="s">
        <v>33</v>
      </c>
      <c r="H17" s="6"/>
    </row>
    <row r="18" spans="1:8" ht="64.2" customHeight="1" x14ac:dyDescent="0.25">
      <c r="A18" s="181">
        <v>2</v>
      </c>
      <c r="B18" s="178" t="s">
        <v>58</v>
      </c>
      <c r="C18" s="48">
        <v>2.1</v>
      </c>
      <c r="D18" s="54" t="s">
        <v>59</v>
      </c>
      <c r="E18" s="56">
        <v>2.1</v>
      </c>
      <c r="F18" s="75" t="s">
        <v>60</v>
      </c>
      <c r="G18" s="116" t="s">
        <v>33</v>
      </c>
      <c r="H18" s="138"/>
    </row>
    <row r="19" spans="1:8" s="2" customFormat="1" ht="81" customHeight="1" x14ac:dyDescent="0.25">
      <c r="A19" s="176"/>
      <c r="B19" s="179"/>
      <c r="C19" s="49">
        <v>2.2000000000000002</v>
      </c>
      <c r="D19" s="52" t="s">
        <v>61</v>
      </c>
      <c r="E19" s="57">
        <v>2.2000000000000002</v>
      </c>
      <c r="F19" s="40" t="s">
        <v>62</v>
      </c>
      <c r="G19" s="116" t="s">
        <v>31</v>
      </c>
      <c r="H19" s="5"/>
    </row>
    <row r="20" spans="1:8" s="2" customFormat="1" ht="53.7" customHeight="1" x14ac:dyDescent="0.25">
      <c r="A20" s="176"/>
      <c r="B20" s="179"/>
      <c r="C20" s="49">
        <v>2.2999999999999998</v>
      </c>
      <c r="D20" s="52" t="s">
        <v>63</v>
      </c>
      <c r="E20" s="57">
        <v>2.2999999999999998</v>
      </c>
      <c r="F20" s="39" t="s">
        <v>64</v>
      </c>
      <c r="G20" s="116" t="s">
        <v>31</v>
      </c>
      <c r="H20" s="5"/>
    </row>
    <row r="21" spans="1:8" ht="56.7" customHeight="1" x14ac:dyDescent="0.25">
      <c r="A21" s="176"/>
      <c r="B21" s="179"/>
      <c r="C21" s="49">
        <v>2.4</v>
      </c>
      <c r="D21" s="52" t="s">
        <v>65</v>
      </c>
      <c r="E21" s="57">
        <v>2.4</v>
      </c>
      <c r="F21" s="39" t="s">
        <v>66</v>
      </c>
      <c r="G21" s="116" t="s">
        <v>31</v>
      </c>
      <c r="H21" s="5"/>
    </row>
    <row r="22" spans="1:8" ht="83.7" customHeight="1" x14ac:dyDescent="0.25">
      <c r="A22" s="176"/>
      <c r="B22" s="179"/>
      <c r="C22" s="49">
        <v>2.5</v>
      </c>
      <c r="D22" s="52" t="s">
        <v>67</v>
      </c>
      <c r="E22" s="57">
        <v>2.5</v>
      </c>
      <c r="F22" s="39" t="s">
        <v>68</v>
      </c>
      <c r="G22" s="116" t="s">
        <v>31</v>
      </c>
      <c r="H22" s="5"/>
    </row>
    <row r="23" spans="1:8" ht="66" customHeight="1" x14ac:dyDescent="0.25">
      <c r="A23" s="182"/>
      <c r="B23" s="180"/>
      <c r="C23" s="50">
        <v>2.6</v>
      </c>
      <c r="D23" s="55" t="s">
        <v>69</v>
      </c>
      <c r="E23" s="58">
        <v>2.6</v>
      </c>
      <c r="F23" s="41" t="s">
        <v>70</v>
      </c>
      <c r="G23" s="116" t="s">
        <v>30</v>
      </c>
      <c r="H23" s="145"/>
    </row>
    <row r="24" spans="1:8" ht="105.6" x14ac:dyDescent="0.25">
      <c r="A24" s="169">
        <v>3</v>
      </c>
      <c r="B24" s="172" t="s">
        <v>71</v>
      </c>
      <c r="C24" s="48">
        <v>3.1</v>
      </c>
      <c r="D24" s="51" t="s">
        <v>72</v>
      </c>
      <c r="E24" s="148">
        <v>3.1</v>
      </c>
      <c r="F24" s="146" t="s">
        <v>73</v>
      </c>
      <c r="G24" s="116" t="s">
        <v>33</v>
      </c>
      <c r="H24" s="21"/>
    </row>
    <row r="25" spans="1:8" ht="66" x14ac:dyDescent="0.25">
      <c r="A25" s="170"/>
      <c r="B25" s="173"/>
      <c r="C25" s="49">
        <v>3.2</v>
      </c>
      <c r="D25" s="52" t="s">
        <v>74</v>
      </c>
      <c r="E25" s="149">
        <v>3.2</v>
      </c>
      <c r="F25" s="147" t="s">
        <v>75</v>
      </c>
      <c r="G25" s="116" t="s">
        <v>32</v>
      </c>
      <c r="H25" s="5"/>
    </row>
    <row r="26" spans="1:8" ht="52.8" x14ac:dyDescent="0.25">
      <c r="A26" s="170"/>
      <c r="B26" s="173"/>
      <c r="C26" s="49">
        <v>3.3</v>
      </c>
      <c r="D26" s="52" t="s">
        <v>76</v>
      </c>
      <c r="E26" s="149">
        <v>3.3</v>
      </c>
      <c r="F26" s="147" t="s">
        <v>77</v>
      </c>
      <c r="G26" s="116" t="s">
        <v>30</v>
      </c>
      <c r="H26" s="5"/>
    </row>
    <row r="27" spans="1:8" ht="78" customHeight="1" x14ac:dyDescent="0.25">
      <c r="A27" s="170"/>
      <c r="B27" s="173"/>
      <c r="C27" s="49">
        <v>3.4</v>
      </c>
      <c r="D27" s="52" t="s">
        <v>78</v>
      </c>
      <c r="E27" s="149">
        <v>3.4</v>
      </c>
      <c r="F27" s="147" t="s">
        <v>79</v>
      </c>
      <c r="G27" s="116" t="s">
        <v>30</v>
      </c>
      <c r="H27" s="5"/>
    </row>
    <row r="28" spans="1:8" ht="81" customHeight="1" x14ac:dyDescent="0.25">
      <c r="A28" s="171"/>
      <c r="B28" s="174"/>
      <c r="C28" s="50">
        <v>3.5</v>
      </c>
      <c r="D28" s="53" t="s">
        <v>80</v>
      </c>
      <c r="E28" s="150">
        <v>3.5</v>
      </c>
      <c r="F28" s="151" t="s">
        <v>81</v>
      </c>
      <c r="G28" s="116" t="s">
        <v>33</v>
      </c>
      <c r="H28" s="145"/>
    </row>
    <row r="29" spans="1:8" s="2" customFormat="1" ht="39.6" x14ac:dyDescent="0.25">
      <c r="A29" s="175">
        <v>4</v>
      </c>
      <c r="B29" s="178" t="s">
        <v>82</v>
      </c>
      <c r="C29" s="48">
        <v>4.0999999999999996</v>
      </c>
      <c r="D29" s="51" t="s">
        <v>83</v>
      </c>
      <c r="E29" s="148">
        <v>4.0999999999999996</v>
      </c>
      <c r="F29" s="146" t="s">
        <v>84</v>
      </c>
      <c r="G29" s="116" t="s">
        <v>33</v>
      </c>
      <c r="H29" s="7"/>
    </row>
    <row r="30" spans="1:8" s="2" customFormat="1" ht="127.5" customHeight="1" x14ac:dyDescent="0.25">
      <c r="A30" s="176"/>
      <c r="B30" s="179"/>
      <c r="C30" s="49">
        <v>4.2</v>
      </c>
      <c r="D30" s="52" t="s">
        <v>85</v>
      </c>
      <c r="E30" s="149">
        <v>4.2</v>
      </c>
      <c r="F30" s="147" t="s">
        <v>86</v>
      </c>
      <c r="G30" s="116" t="s">
        <v>34</v>
      </c>
      <c r="H30" s="5"/>
    </row>
    <row r="31" spans="1:8" s="2" customFormat="1" ht="52.8" x14ac:dyDescent="0.25">
      <c r="A31" s="176"/>
      <c r="B31" s="179"/>
      <c r="C31" s="49">
        <v>4.3</v>
      </c>
      <c r="D31" s="52" t="s">
        <v>87</v>
      </c>
      <c r="E31" s="149">
        <v>4.3</v>
      </c>
      <c r="F31" s="147" t="s">
        <v>88</v>
      </c>
      <c r="G31" s="116" t="s">
        <v>34</v>
      </c>
      <c r="H31" s="5"/>
    </row>
    <row r="32" spans="1:8" ht="52.8" x14ac:dyDescent="0.25">
      <c r="A32" s="176"/>
      <c r="B32" s="179"/>
      <c r="C32" s="49">
        <v>4.4000000000000004</v>
      </c>
      <c r="D32" s="52" t="s">
        <v>89</v>
      </c>
      <c r="E32" s="149">
        <v>4.4000000000000004</v>
      </c>
      <c r="F32" s="147" t="s">
        <v>90</v>
      </c>
      <c r="G32" s="116" t="s">
        <v>30</v>
      </c>
      <c r="H32" s="5"/>
    </row>
    <row r="33" spans="1:8" ht="78" customHeight="1" x14ac:dyDescent="0.25">
      <c r="A33" s="176"/>
      <c r="B33" s="179"/>
      <c r="C33" s="49">
        <v>4.5</v>
      </c>
      <c r="D33" s="52" t="s">
        <v>91</v>
      </c>
      <c r="E33" s="149">
        <v>4.5</v>
      </c>
      <c r="F33" s="147" t="s">
        <v>92</v>
      </c>
      <c r="G33" s="116" t="s">
        <v>32</v>
      </c>
      <c r="H33" s="5"/>
    </row>
    <row r="34" spans="1:8" ht="82.2" customHeight="1" x14ac:dyDescent="0.25">
      <c r="A34" s="177"/>
      <c r="B34" s="180"/>
      <c r="C34" s="50">
        <v>4.5999999999999996</v>
      </c>
      <c r="D34" s="53" t="s">
        <v>93</v>
      </c>
      <c r="E34" s="150">
        <v>4.5999999999999996</v>
      </c>
      <c r="F34" s="87" t="s">
        <v>94</v>
      </c>
      <c r="G34" s="116" t="s">
        <v>30</v>
      </c>
      <c r="H34" s="6"/>
    </row>
  </sheetData>
  <mergeCells count="9">
    <mergeCell ref="A2:G2"/>
    <mergeCell ref="A24:A28"/>
    <mergeCell ref="B24:B28"/>
    <mergeCell ref="A29:A34"/>
    <mergeCell ref="B29:B34"/>
    <mergeCell ref="B11:B17"/>
    <mergeCell ref="A11:A17"/>
    <mergeCell ref="B18:B23"/>
    <mergeCell ref="A18:A23"/>
  </mergeCells>
  <phoneticPr fontId="2" type="noConversion"/>
  <conditionalFormatting sqref="G11:G34">
    <cfRule type="colorScale" priority="39">
      <colorScale>
        <cfvo type="min"/>
        <cfvo type="percentile" val="50"/>
        <cfvo type="max"/>
        <color rgb="FFFF7128"/>
        <color rgb="FFFFEB84"/>
        <color rgb="FF92D050"/>
      </colorScale>
    </cfRule>
    <cfRule type="cellIs" dxfId="19" priority="40" operator="equal">
      <formula>$C$4</formula>
    </cfRule>
    <cfRule type="cellIs" dxfId="18" priority="41" operator="equal">
      <formula>$C$5</formula>
    </cfRule>
    <cfRule type="cellIs" dxfId="17" priority="42" operator="equal">
      <formula>$C$7</formula>
    </cfRule>
    <cfRule type="cellIs" dxfId="16" priority="43" operator="equal">
      <formula>$C$8</formula>
    </cfRule>
  </conditionalFormatting>
  <dataValidations count="1">
    <dataValidation type="list" showInputMessage="1" showErrorMessage="1" sqref="G11:G34" xr:uid="{FBA5D29E-70F9-42E6-96B6-59EBDC366429}">
      <formula1>$C$4:$C$8</formula1>
    </dataValidation>
  </dataValidations>
  <printOptions horizontalCentered="1"/>
  <pageMargins left="0.25" right="0.25" top="0.75" bottom="0.75" header="0.3" footer="0.3"/>
  <pageSetup scale="64" fitToHeight="0" orientation="landscape" r:id="rId1"/>
  <headerFooter alignWithMargins="0">
    <oddHeader>&amp;C&amp;G</oddHeader>
    <oddFooter>&amp;Lprinted: &amp;D&amp;C&amp;F, &amp;A&amp;Rpage &amp;P of &amp;N</oddFooter>
  </headerFooter>
  <colBreaks count="1" manualBreakCount="1">
    <brk id="1"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ED572-3BEE-4A53-AF15-6207DE880205}">
  <dimension ref="A1:I26"/>
  <sheetViews>
    <sheetView topLeftCell="A10" zoomScaleNormal="100" workbookViewId="0">
      <selection activeCell="G16" sqref="G16"/>
    </sheetView>
  </sheetViews>
  <sheetFormatPr defaultRowHeight="13.2" x14ac:dyDescent="0.25"/>
  <cols>
    <col min="1" max="1" width="11" customWidth="1"/>
    <col min="2" max="2" width="19" customWidth="1"/>
    <col min="4" max="4" width="17.6640625" customWidth="1"/>
    <col min="5" max="5" width="37" customWidth="1"/>
    <col min="6" max="7" width="38.44140625" customWidth="1"/>
    <col min="8" max="8" width="44.33203125" customWidth="1"/>
    <col min="9" max="9" width="42.6640625" customWidth="1"/>
  </cols>
  <sheetData>
    <row r="1" spans="1:9" ht="21.6" thickBot="1" x14ac:dyDescent="0.45">
      <c r="A1" s="119" t="s">
        <v>95</v>
      </c>
      <c r="B1" s="105"/>
      <c r="C1" s="105"/>
      <c r="D1" s="105"/>
      <c r="E1" s="95"/>
      <c r="F1" s="96"/>
      <c r="G1" s="96"/>
      <c r="I1" s="96"/>
    </row>
    <row r="2" spans="1:9" x14ac:dyDescent="0.25">
      <c r="A2" s="193" t="s">
        <v>38</v>
      </c>
      <c r="B2" s="194"/>
      <c r="C2" s="195" t="s">
        <v>39</v>
      </c>
      <c r="D2" s="196"/>
      <c r="E2" s="118" t="s">
        <v>96</v>
      </c>
      <c r="F2" s="118" t="s">
        <v>97</v>
      </c>
      <c r="G2" s="118" t="s">
        <v>98</v>
      </c>
    </row>
    <row r="3" spans="1:9" ht="54" customHeight="1" x14ac:dyDescent="0.25">
      <c r="A3" s="197">
        <v>1</v>
      </c>
      <c r="B3" s="198" t="s">
        <v>43</v>
      </c>
      <c r="C3" s="123">
        <v>1.1000000000000001</v>
      </c>
      <c r="D3" s="124" t="s">
        <v>44</v>
      </c>
      <c r="E3" s="231" t="s">
        <v>99</v>
      </c>
      <c r="F3" s="232" t="s">
        <v>100</v>
      </c>
      <c r="G3" s="233" t="s">
        <v>101</v>
      </c>
    </row>
    <row r="4" spans="1:9" ht="43.2" customHeight="1" x14ac:dyDescent="0.25">
      <c r="A4" s="188"/>
      <c r="B4" s="199"/>
      <c r="C4" s="125">
        <v>1.2</v>
      </c>
      <c r="D4" s="126" t="s">
        <v>46</v>
      </c>
      <c r="E4" s="234" t="s">
        <v>102</v>
      </c>
      <c r="F4" s="235" t="s">
        <v>103</v>
      </c>
      <c r="G4" s="236" t="s">
        <v>104</v>
      </c>
    </row>
    <row r="5" spans="1:9" ht="42" customHeight="1" x14ac:dyDescent="0.25">
      <c r="A5" s="188"/>
      <c r="B5" s="199"/>
      <c r="C5" s="125">
        <v>1.3</v>
      </c>
      <c r="D5" s="126" t="s">
        <v>48</v>
      </c>
      <c r="E5" s="234" t="s">
        <v>105</v>
      </c>
      <c r="F5" s="235" t="s">
        <v>106</v>
      </c>
      <c r="G5" s="236" t="s">
        <v>107</v>
      </c>
    </row>
    <row r="6" spans="1:9" ht="39.6" customHeight="1" x14ac:dyDescent="0.25">
      <c r="A6" s="188"/>
      <c r="B6" s="199"/>
      <c r="C6" s="125">
        <v>1.4</v>
      </c>
      <c r="D6" s="126" t="s">
        <v>50</v>
      </c>
      <c r="E6" s="234" t="s">
        <v>108</v>
      </c>
      <c r="F6" s="235" t="s">
        <v>109</v>
      </c>
      <c r="G6" s="237" t="s">
        <v>110</v>
      </c>
    </row>
    <row r="7" spans="1:9" ht="40.799999999999997" customHeight="1" x14ac:dyDescent="0.25">
      <c r="A7" s="188"/>
      <c r="B7" s="199"/>
      <c r="C7" s="125">
        <v>1.5</v>
      </c>
      <c r="D7" s="126" t="s">
        <v>52</v>
      </c>
      <c r="E7" s="234" t="s">
        <v>111</v>
      </c>
      <c r="F7" s="235" t="s">
        <v>112</v>
      </c>
      <c r="G7" s="236" t="s">
        <v>113</v>
      </c>
    </row>
    <row r="8" spans="1:9" ht="44.4" customHeight="1" x14ac:dyDescent="0.25">
      <c r="A8" s="188"/>
      <c r="B8" s="199"/>
      <c r="C8" s="125">
        <v>1.6</v>
      </c>
      <c r="D8" s="126" t="s">
        <v>54</v>
      </c>
      <c r="E8" s="234" t="s">
        <v>114</v>
      </c>
      <c r="F8" s="235" t="s">
        <v>115</v>
      </c>
      <c r="G8" s="236" t="s">
        <v>116</v>
      </c>
    </row>
    <row r="9" spans="1:9" ht="38.4" customHeight="1" thickBot="1" x14ac:dyDescent="0.3">
      <c r="A9" s="189"/>
      <c r="B9" s="200"/>
      <c r="C9" s="127">
        <v>1.7</v>
      </c>
      <c r="D9" s="128" t="s">
        <v>56</v>
      </c>
      <c r="E9" s="238" t="s">
        <v>117</v>
      </c>
      <c r="F9" s="239" t="s">
        <v>118</v>
      </c>
      <c r="G9" s="240" t="s">
        <v>119</v>
      </c>
    </row>
    <row r="10" spans="1:9" ht="36.6" customHeight="1" x14ac:dyDescent="0.25">
      <c r="A10" s="197">
        <v>2</v>
      </c>
      <c r="B10" s="201" t="s">
        <v>58</v>
      </c>
      <c r="C10" s="100">
        <v>2.1</v>
      </c>
      <c r="D10" s="101" t="s">
        <v>59</v>
      </c>
      <c r="E10" s="241" t="s">
        <v>120</v>
      </c>
      <c r="F10" s="242" t="s">
        <v>121</v>
      </c>
      <c r="G10" s="243" t="s">
        <v>122</v>
      </c>
    </row>
    <row r="11" spans="1:9" ht="40.799999999999997" customHeight="1" x14ac:dyDescent="0.25">
      <c r="A11" s="188"/>
      <c r="B11" s="202"/>
      <c r="C11" s="102">
        <v>2.2000000000000002</v>
      </c>
      <c r="D11" s="98" t="s">
        <v>61</v>
      </c>
      <c r="E11" s="244" t="s">
        <v>123</v>
      </c>
      <c r="F11" s="245" t="s">
        <v>124</v>
      </c>
      <c r="G11" s="246" t="s">
        <v>125</v>
      </c>
    </row>
    <row r="12" spans="1:9" ht="49.2" customHeight="1" x14ac:dyDescent="0.25">
      <c r="A12" s="188"/>
      <c r="B12" s="202"/>
      <c r="C12" s="102">
        <v>2.2999999999999998</v>
      </c>
      <c r="D12" s="98" t="s">
        <v>63</v>
      </c>
      <c r="E12" s="244" t="s">
        <v>126</v>
      </c>
      <c r="F12" s="245" t="s">
        <v>127</v>
      </c>
      <c r="G12" s="246" t="s">
        <v>128</v>
      </c>
    </row>
    <row r="13" spans="1:9" ht="38.4" customHeight="1" x14ac:dyDescent="0.25">
      <c r="A13" s="188"/>
      <c r="B13" s="202"/>
      <c r="C13" s="102">
        <v>2.4</v>
      </c>
      <c r="D13" s="98" t="s">
        <v>65</v>
      </c>
      <c r="E13" s="244" t="s">
        <v>129</v>
      </c>
      <c r="F13" s="245" t="s">
        <v>130</v>
      </c>
      <c r="G13" s="246" t="s">
        <v>131</v>
      </c>
    </row>
    <row r="14" spans="1:9" ht="39" customHeight="1" x14ac:dyDescent="0.25">
      <c r="A14" s="188"/>
      <c r="B14" s="202"/>
      <c r="C14" s="102">
        <v>2.5</v>
      </c>
      <c r="D14" s="98" t="s">
        <v>67</v>
      </c>
      <c r="E14" s="244" t="s">
        <v>132</v>
      </c>
      <c r="F14" s="245" t="s">
        <v>133</v>
      </c>
      <c r="G14" s="246" t="s">
        <v>134</v>
      </c>
    </row>
    <row r="15" spans="1:9" ht="42" customHeight="1" thickBot="1" x14ac:dyDescent="0.3">
      <c r="A15" s="188"/>
      <c r="B15" s="203"/>
      <c r="C15" s="103">
        <v>2.6</v>
      </c>
      <c r="D15" s="104" t="s">
        <v>69</v>
      </c>
      <c r="E15" s="247" t="s">
        <v>135</v>
      </c>
      <c r="F15" s="248" t="s">
        <v>136</v>
      </c>
      <c r="G15" s="249" t="s">
        <v>137</v>
      </c>
    </row>
    <row r="16" spans="1:9" ht="70.2" customHeight="1" x14ac:dyDescent="0.25">
      <c r="A16" s="183">
        <v>3</v>
      </c>
      <c r="B16" s="184" t="s">
        <v>71</v>
      </c>
      <c r="C16" s="100">
        <v>3.1</v>
      </c>
      <c r="D16" s="97" t="s">
        <v>72</v>
      </c>
      <c r="E16" s="241" t="s">
        <v>138</v>
      </c>
      <c r="F16" s="242" t="s">
        <v>139</v>
      </c>
      <c r="G16" s="243" t="s">
        <v>140</v>
      </c>
    </row>
    <row r="17" spans="1:7" ht="40.799999999999997" customHeight="1" x14ac:dyDescent="0.25">
      <c r="A17" s="183"/>
      <c r="B17" s="185"/>
      <c r="C17" s="102">
        <v>3.2</v>
      </c>
      <c r="D17" s="98" t="s">
        <v>74</v>
      </c>
      <c r="E17" s="244" t="s">
        <v>141</v>
      </c>
      <c r="F17" s="245" t="s">
        <v>142</v>
      </c>
      <c r="G17" s="246" t="s">
        <v>143</v>
      </c>
    </row>
    <row r="18" spans="1:7" ht="37.200000000000003" customHeight="1" x14ac:dyDescent="0.25">
      <c r="A18" s="183"/>
      <c r="B18" s="185"/>
      <c r="C18" s="102">
        <v>3.3</v>
      </c>
      <c r="D18" s="98" t="s">
        <v>76</v>
      </c>
      <c r="E18" s="244" t="s">
        <v>144</v>
      </c>
      <c r="F18" s="245" t="s">
        <v>145</v>
      </c>
      <c r="G18" s="246" t="s">
        <v>146</v>
      </c>
    </row>
    <row r="19" spans="1:7" ht="39" customHeight="1" x14ac:dyDescent="0.25">
      <c r="A19" s="183"/>
      <c r="B19" s="185"/>
      <c r="C19" s="102">
        <v>3.4</v>
      </c>
      <c r="D19" s="98" t="s">
        <v>78</v>
      </c>
      <c r="E19" s="244" t="s">
        <v>147</v>
      </c>
      <c r="F19" s="245" t="s">
        <v>148</v>
      </c>
      <c r="G19" s="246" t="s">
        <v>149</v>
      </c>
    </row>
    <row r="20" spans="1:7" ht="37.200000000000003" customHeight="1" thickBot="1" x14ac:dyDescent="0.3">
      <c r="A20" s="183"/>
      <c r="B20" s="186"/>
      <c r="C20" s="103">
        <v>3.5</v>
      </c>
      <c r="D20" s="99" t="s">
        <v>80</v>
      </c>
      <c r="E20" s="247" t="s">
        <v>150</v>
      </c>
      <c r="F20" s="248" t="s">
        <v>151</v>
      </c>
      <c r="G20" s="249" t="s">
        <v>152</v>
      </c>
    </row>
    <row r="21" spans="1:7" ht="37.799999999999997" customHeight="1" x14ac:dyDescent="0.25">
      <c r="A21" s="187">
        <v>4</v>
      </c>
      <c r="B21" s="190" t="s">
        <v>82</v>
      </c>
      <c r="C21" s="100">
        <v>4.0999999999999996</v>
      </c>
      <c r="D21" s="97" t="s">
        <v>83</v>
      </c>
      <c r="E21" s="241" t="s">
        <v>153</v>
      </c>
      <c r="F21" s="242" t="s">
        <v>154</v>
      </c>
      <c r="G21" s="243" t="s">
        <v>155</v>
      </c>
    </row>
    <row r="22" spans="1:7" ht="36" customHeight="1" x14ac:dyDescent="0.25">
      <c r="A22" s="188"/>
      <c r="B22" s="191"/>
      <c r="C22" s="102">
        <v>4.2</v>
      </c>
      <c r="D22" s="98" t="s">
        <v>85</v>
      </c>
      <c r="E22" s="244" t="s">
        <v>156</v>
      </c>
      <c r="F22" s="245" t="s">
        <v>157</v>
      </c>
      <c r="G22" s="246" t="s">
        <v>158</v>
      </c>
    </row>
    <row r="23" spans="1:7" ht="41.4" customHeight="1" x14ac:dyDescent="0.25">
      <c r="A23" s="188"/>
      <c r="B23" s="191"/>
      <c r="C23" s="102">
        <v>4.3</v>
      </c>
      <c r="D23" s="98" t="s">
        <v>87</v>
      </c>
      <c r="E23" s="244" t="s">
        <v>159</v>
      </c>
      <c r="F23" s="245" t="s">
        <v>160</v>
      </c>
      <c r="G23" s="246" t="s">
        <v>161</v>
      </c>
    </row>
    <row r="24" spans="1:7" ht="40.200000000000003" customHeight="1" x14ac:dyDescent="0.25">
      <c r="A24" s="188"/>
      <c r="B24" s="191"/>
      <c r="C24" s="102">
        <v>4.4000000000000004</v>
      </c>
      <c r="D24" s="98" t="s">
        <v>89</v>
      </c>
      <c r="E24" s="244" t="s">
        <v>162</v>
      </c>
      <c r="F24" s="245" t="s">
        <v>163</v>
      </c>
      <c r="G24" s="246" t="s">
        <v>164</v>
      </c>
    </row>
    <row r="25" spans="1:7" ht="34.200000000000003" customHeight="1" x14ac:dyDescent="0.25">
      <c r="A25" s="188"/>
      <c r="B25" s="191"/>
      <c r="C25" s="102">
        <v>4.5</v>
      </c>
      <c r="D25" s="98" t="s">
        <v>91</v>
      </c>
      <c r="E25" s="244" t="s">
        <v>165</v>
      </c>
      <c r="F25" s="245" t="s">
        <v>166</v>
      </c>
      <c r="G25" s="246" t="s">
        <v>167</v>
      </c>
    </row>
    <row r="26" spans="1:7" ht="41.4" customHeight="1" thickBot="1" x14ac:dyDescent="0.3">
      <c r="A26" s="189"/>
      <c r="B26" s="192"/>
      <c r="C26" s="103">
        <v>4.5999999999999996</v>
      </c>
      <c r="D26" s="99" t="s">
        <v>93</v>
      </c>
      <c r="E26" s="247" t="s">
        <v>168</v>
      </c>
      <c r="F26" s="248" t="s">
        <v>169</v>
      </c>
      <c r="G26" s="249" t="s">
        <v>170</v>
      </c>
    </row>
  </sheetData>
  <mergeCells count="10">
    <mergeCell ref="C2:D2"/>
    <mergeCell ref="A3:A9"/>
    <mergeCell ref="B3:B9"/>
    <mergeCell ref="A10:A15"/>
    <mergeCell ref="B10:B15"/>
    <mergeCell ref="A16:A20"/>
    <mergeCell ref="B16:B20"/>
    <mergeCell ref="A21:A26"/>
    <mergeCell ref="B21:B26"/>
    <mergeCell ref="A2:B2"/>
  </mergeCells>
  <pageMargins left="0.7" right="0.7" top="0.75" bottom="0.75" header="0.3" footer="0.3"/>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8"/>
  <sheetViews>
    <sheetView view="pageBreakPreview" topLeftCell="A5" zoomScale="90" zoomScaleNormal="100" zoomScaleSheetLayoutView="90" workbookViewId="0">
      <selection activeCell="H20" sqref="H20"/>
    </sheetView>
  </sheetViews>
  <sheetFormatPr defaultColWidth="11.44140625" defaultRowHeight="13.2" x14ac:dyDescent="0.25"/>
  <cols>
    <col min="1" max="1" width="2.6640625" customWidth="1"/>
    <col min="2" max="2" width="12.6640625" customWidth="1"/>
    <col min="3" max="3" width="6.33203125" customWidth="1"/>
    <col min="4" max="4" width="38.33203125" customWidth="1"/>
    <col min="5" max="8" width="9" customWidth="1"/>
    <col min="9" max="9" width="9.6640625" customWidth="1"/>
    <col min="10" max="10" width="8.5546875" customWidth="1"/>
    <col min="11" max="11" width="7.5546875" customWidth="1"/>
    <col min="12" max="12" width="8.44140625" customWidth="1"/>
    <col min="13" max="13" width="8.109375" customWidth="1"/>
    <col min="14" max="14" width="6.33203125" customWidth="1"/>
    <col min="15" max="15" width="7.5546875" customWidth="1"/>
    <col min="16" max="16" width="6.33203125" customWidth="1"/>
    <col min="17" max="17" width="8" customWidth="1"/>
    <col min="18" max="18" width="8.109375" customWidth="1"/>
  </cols>
  <sheetData>
    <row r="1" spans="1:18" ht="31.5" customHeight="1" x14ac:dyDescent="0.25">
      <c r="A1" s="210" t="s">
        <v>171</v>
      </c>
      <c r="B1" s="210"/>
      <c r="C1" s="210"/>
      <c r="D1" s="210"/>
      <c r="E1" s="210"/>
      <c r="F1" s="210"/>
      <c r="G1" s="210"/>
      <c r="H1" s="210"/>
      <c r="I1" s="210"/>
      <c r="J1" s="210"/>
      <c r="K1" s="210"/>
      <c r="L1" s="210"/>
      <c r="M1" s="210"/>
      <c r="N1" s="210"/>
      <c r="O1" s="210"/>
      <c r="P1" s="210"/>
      <c r="Q1" s="210"/>
      <c r="R1" s="210"/>
    </row>
    <row r="2" spans="1:18" ht="80.25" customHeight="1" x14ac:dyDescent="0.25">
      <c r="A2" s="211" t="s">
        <v>172</v>
      </c>
      <c r="B2" s="211"/>
      <c r="C2" s="211"/>
      <c r="D2" s="211"/>
      <c r="E2" s="211"/>
      <c r="F2" s="211"/>
      <c r="G2" s="211"/>
      <c r="H2" s="211"/>
      <c r="I2" s="211"/>
      <c r="J2" s="211"/>
      <c r="K2" s="211"/>
      <c r="L2" s="211"/>
      <c r="M2" s="211"/>
      <c r="N2" s="211"/>
      <c r="O2" s="211"/>
      <c r="P2" s="211"/>
      <c r="Q2" s="211"/>
      <c r="R2" s="211"/>
    </row>
    <row r="3" spans="1:18" ht="13.8" thickBot="1" x14ac:dyDescent="0.3">
      <c r="A3" s="4"/>
    </row>
    <row r="4" spans="1:18" ht="13.8" thickBot="1" x14ac:dyDescent="0.3">
      <c r="E4" s="222" t="s">
        <v>173</v>
      </c>
      <c r="F4" s="223"/>
      <c r="G4" s="223"/>
      <c r="H4" s="223"/>
      <c r="I4" s="223"/>
      <c r="J4" s="224"/>
    </row>
    <row r="5" spans="1:18" ht="26.4" x14ac:dyDescent="0.25">
      <c r="A5" s="218" t="s">
        <v>38</v>
      </c>
      <c r="B5" s="219"/>
      <c r="C5" s="220" t="s">
        <v>39</v>
      </c>
      <c r="D5" s="221"/>
      <c r="E5" s="23" t="s">
        <v>174</v>
      </c>
      <c r="F5" s="24" t="s">
        <v>175</v>
      </c>
      <c r="G5" s="132" t="s">
        <v>176</v>
      </c>
      <c r="H5" s="25" t="s">
        <v>177</v>
      </c>
      <c r="I5" s="26" t="s">
        <v>34</v>
      </c>
      <c r="J5" s="27" t="s">
        <v>178</v>
      </c>
      <c r="K5" s="8" t="s">
        <v>179</v>
      </c>
    </row>
    <row r="6" spans="1:18" ht="13.2" customHeight="1" thickBot="1" x14ac:dyDescent="0.3">
      <c r="A6" s="207">
        <v>1</v>
      </c>
      <c r="B6" s="204" t="s">
        <v>180</v>
      </c>
      <c r="C6" s="59">
        <v>1.1000000000000001</v>
      </c>
      <c r="D6" s="68" t="s">
        <v>181</v>
      </c>
      <c r="E6" s="29">
        <f>COUNTIF(Questionnaire!$G$11:$G$11,Questionnaire!$C$4)</f>
        <v>0</v>
      </c>
      <c r="F6" s="29">
        <f>COUNTIF(Questionnaire!$G$11:$G$11,Questionnaire!$C$5)</f>
        <v>0</v>
      </c>
      <c r="G6" s="29">
        <f>COUNTIF(Questionnaire!$G$11:$G$11,Questionnaire!$C$6)</f>
        <v>1</v>
      </c>
      <c r="H6" s="29">
        <f>COUNTIF(Questionnaire!$G$11:$G$11,Questionnaire!$C$7)</f>
        <v>0</v>
      </c>
      <c r="I6" s="29">
        <f>COUNTIF(Questionnaire!$G$11:$G$11,Questionnaire!$C$8)</f>
        <v>0</v>
      </c>
      <c r="J6" s="30">
        <f>COUNTBLANK(Questionnaire!$G$11:$G$11)</f>
        <v>0</v>
      </c>
      <c r="K6" s="73">
        <f>IF(J6&gt;0,NA(),IF(I6&gt;0, NA(),(E6+F6*0.66+G6*0.33)/SUM(E6:H6)*100))</f>
        <v>33</v>
      </c>
      <c r="L6" s="13" t="str">
        <f>HYPERLINK(Questionnaire!G11, Questionnaire!H$9)</f>
        <v>Details</v>
      </c>
      <c r="M6" s="94"/>
    </row>
    <row r="7" spans="1:18" ht="13.8" thickBot="1" x14ac:dyDescent="0.3">
      <c r="A7" s="208"/>
      <c r="B7" s="205"/>
      <c r="C7" s="60">
        <v>1.2</v>
      </c>
      <c r="D7" s="69" t="s">
        <v>182</v>
      </c>
      <c r="E7" s="22">
        <f>COUNTIF(Questionnaire!$G$12:$G$12,Questionnaire!$C$4)</f>
        <v>0</v>
      </c>
      <c r="F7" s="22">
        <f>COUNTIF(Questionnaire!$G$12:$G$12,Questionnaire!$C$5)</f>
        <v>0</v>
      </c>
      <c r="G7" s="22">
        <f>COUNTIF(Questionnaire!$G$12:$G$12,Questionnaire!$C$6)</f>
        <v>1</v>
      </c>
      <c r="H7" s="22">
        <f>COUNTIF(Questionnaire!$G$12:$G$12,Questionnaire!$C$7)</f>
        <v>0</v>
      </c>
      <c r="I7" s="22">
        <f>COUNTIF(Questionnaire!$G$12:$G$12,Questionnaire!$C$8)</f>
        <v>0</v>
      </c>
      <c r="J7" s="32">
        <f>COUNTBLANK(Questionnaire!$G$12:$G$12)</f>
        <v>0</v>
      </c>
      <c r="K7" s="73">
        <f t="shared" ref="K7:K29" si="0">IF(J7&gt;0,NA(),IF(I7&gt;0, NA(),(E7+F7*0.66+G7*0.33)/SUM(E7:H7)*100))</f>
        <v>33</v>
      </c>
      <c r="L7" s="13" t="str">
        <f>HYPERLINK(Questionnaire!G12, Questionnaire!H$9)</f>
        <v>Details</v>
      </c>
      <c r="M7" s="94"/>
    </row>
    <row r="8" spans="1:18" ht="13.8" thickBot="1" x14ac:dyDescent="0.3">
      <c r="A8" s="208"/>
      <c r="B8" s="205"/>
      <c r="C8" s="60">
        <v>1.3</v>
      </c>
      <c r="D8" s="70" t="s">
        <v>48</v>
      </c>
      <c r="E8" s="22">
        <f>COUNTIF(Questionnaire!$G$13:$G$13,Questionnaire!$C$4)</f>
        <v>0</v>
      </c>
      <c r="F8" s="22">
        <f>COUNTIF(Questionnaire!$G$13:$G$13,Questionnaire!$C$5)</f>
        <v>0</v>
      </c>
      <c r="G8" s="22">
        <f>COUNTIF(Questionnaire!$G$13:$G$13,Questionnaire!$C$6)</f>
        <v>0</v>
      </c>
      <c r="H8" s="22">
        <f>COUNTIF(Questionnaire!$G$13:$G$13,Questionnaire!$C$7)</f>
        <v>1</v>
      </c>
      <c r="I8" s="22">
        <f>COUNTIF(Questionnaire!$G$13:$G$13,Questionnaire!$C$8)</f>
        <v>0</v>
      </c>
      <c r="J8" s="32">
        <f>COUNTBLANK(Questionnaire!$G$13:$G$13)</f>
        <v>0</v>
      </c>
      <c r="K8" s="73">
        <f t="shared" si="0"/>
        <v>0</v>
      </c>
      <c r="L8" s="13" t="str">
        <f>HYPERLINK(Questionnaire!G13,Questionnaire!H$9)</f>
        <v>Details</v>
      </c>
      <c r="M8" s="94"/>
    </row>
    <row r="9" spans="1:18" ht="13.8" thickBot="1" x14ac:dyDescent="0.3">
      <c r="A9" s="208"/>
      <c r="B9" s="205"/>
      <c r="C9" s="60">
        <v>1.4</v>
      </c>
      <c r="D9" s="70" t="s">
        <v>50</v>
      </c>
      <c r="E9" s="22">
        <f>COUNTIF(Questionnaire!$G$14:$G$14,Questionnaire!$C$4)</f>
        <v>0</v>
      </c>
      <c r="F9" s="22">
        <f>COUNTIF(Questionnaire!$G$14:$G$14,Questionnaire!$C$5)</f>
        <v>0</v>
      </c>
      <c r="G9" s="22">
        <f>COUNTIF(Questionnaire!$G$14:$G$14,Questionnaire!$C$6)</f>
        <v>0</v>
      </c>
      <c r="H9" s="22">
        <f>COUNTIF(Questionnaire!$G$14:$G$14,Questionnaire!$C$7)</f>
        <v>0</v>
      </c>
      <c r="I9" s="22">
        <f>COUNTIF(Questionnaire!$G$14:$G$14,Questionnaire!$C$8)</f>
        <v>1</v>
      </c>
      <c r="J9" s="32">
        <f>COUNTBLANK(Questionnaire!$G$14:$G$14)</f>
        <v>0</v>
      </c>
      <c r="K9" s="73" t="e">
        <f t="shared" si="0"/>
        <v>#N/A</v>
      </c>
      <c r="L9" s="13" t="str">
        <f>HYPERLINK(Questionnaire!G14,Questionnaire!H$9)</f>
        <v>Details</v>
      </c>
      <c r="M9" s="94"/>
    </row>
    <row r="10" spans="1:18" ht="13.8" thickBot="1" x14ac:dyDescent="0.3">
      <c r="A10" s="208"/>
      <c r="B10" s="205"/>
      <c r="C10" s="60">
        <v>1.5</v>
      </c>
      <c r="D10" s="69" t="s">
        <v>52</v>
      </c>
      <c r="E10" s="22">
        <f>COUNTIF(Questionnaire!$G$15:$G$15,Questionnaire!$C$4)</f>
        <v>0</v>
      </c>
      <c r="F10" s="22">
        <f>COUNTIF(Questionnaire!$G$15:$G$15,Questionnaire!$C$5)</f>
        <v>0</v>
      </c>
      <c r="G10" s="22">
        <f>COUNTIF(Questionnaire!$G$15:$G$15,Questionnaire!$C$6)</f>
        <v>1</v>
      </c>
      <c r="H10" s="22">
        <f>COUNTIF(Questionnaire!$G$15:$G$15,Questionnaire!$C$7)</f>
        <v>0</v>
      </c>
      <c r="I10" s="22">
        <f>COUNTIF(Questionnaire!$G$15:$G$15,Questionnaire!$C$8)</f>
        <v>0</v>
      </c>
      <c r="J10" s="32">
        <f>COUNTBLANK(Questionnaire!$G$15:$G$15)</f>
        <v>0</v>
      </c>
      <c r="K10" s="73">
        <f t="shared" si="0"/>
        <v>33</v>
      </c>
      <c r="L10" s="13" t="str">
        <f>HYPERLINK(Questionnaire!G15,Questionnaire!H$9)</f>
        <v>Details</v>
      </c>
      <c r="M10" s="94"/>
    </row>
    <row r="11" spans="1:18" ht="13.8" thickBot="1" x14ac:dyDescent="0.3">
      <c r="A11" s="208"/>
      <c r="B11" s="205"/>
      <c r="C11" s="60">
        <v>1.6</v>
      </c>
      <c r="D11" s="70" t="s">
        <v>54</v>
      </c>
      <c r="E11" s="22">
        <f>COUNTIF(Questionnaire!$G$16:$G$16,Questionnaire!$C$4)</f>
        <v>0</v>
      </c>
      <c r="F11" s="22">
        <f>COUNTIF(Questionnaire!$G$16:$G$16,Questionnaire!$C$5)</f>
        <v>0</v>
      </c>
      <c r="G11" s="22">
        <f>COUNTIF(Questionnaire!$G$16:$G$16,Questionnaire!$C$6)</f>
        <v>1</v>
      </c>
      <c r="H11" s="22">
        <f>COUNTIF(Questionnaire!$G$16:$G$16,Questionnaire!$C$7)</f>
        <v>0</v>
      </c>
      <c r="I11" s="22">
        <f>COUNTIF(Questionnaire!$G$16:$G$16,Questionnaire!$C$8)</f>
        <v>0</v>
      </c>
      <c r="J11" s="32">
        <f>COUNTBLANK(Questionnaire!$G$16:$G$16)</f>
        <v>0</v>
      </c>
      <c r="K11" s="73">
        <f t="shared" si="0"/>
        <v>33</v>
      </c>
      <c r="L11" s="13" t="str">
        <f>HYPERLINK(Questionnaire!G16,Questionnaire!H$9)</f>
        <v>Details</v>
      </c>
      <c r="M11" s="94"/>
    </row>
    <row r="12" spans="1:18" ht="13.8" thickBot="1" x14ac:dyDescent="0.3">
      <c r="A12" s="209"/>
      <c r="B12" s="206"/>
      <c r="C12" s="61">
        <v>1.7</v>
      </c>
      <c r="D12" s="71" t="s">
        <v>56</v>
      </c>
      <c r="E12" s="22">
        <f>COUNTIF(Questionnaire!$G$17:$G$17,Questionnaire!$C$4)</f>
        <v>0</v>
      </c>
      <c r="F12" s="22">
        <f>COUNTIF(Questionnaire!$G$17:$G$17,Questionnaire!$C$5)</f>
        <v>0</v>
      </c>
      <c r="G12" s="22">
        <f>COUNTIF(Questionnaire!$G$17:$G$17,Questionnaire!$C$6)</f>
        <v>0</v>
      </c>
      <c r="H12" s="22">
        <f>COUNTIF(Questionnaire!$G$17:$G$17,Questionnaire!$C$7)</f>
        <v>1</v>
      </c>
      <c r="I12" s="22">
        <f>COUNTIF(Questionnaire!$G$17:$G$17,Questionnaire!$C$8)</f>
        <v>0</v>
      </c>
      <c r="J12" s="32">
        <f>COUNTBLANK(Questionnaire!$G$17:$G$17)</f>
        <v>0</v>
      </c>
      <c r="K12" s="73">
        <f t="shared" si="0"/>
        <v>0</v>
      </c>
      <c r="L12" s="13" t="str">
        <f>HYPERLINK(Questionnaire!G17,Questionnaire!H$9)</f>
        <v>Details</v>
      </c>
      <c r="M12" s="94"/>
    </row>
    <row r="13" spans="1:18" ht="13.2" customHeight="1" thickBot="1" x14ac:dyDescent="0.3">
      <c r="A13" s="212">
        <v>2</v>
      </c>
      <c r="B13" s="204" t="s">
        <v>58</v>
      </c>
      <c r="C13" s="59">
        <v>2.1</v>
      </c>
      <c r="D13" s="62" t="s">
        <v>59</v>
      </c>
      <c r="E13" s="29">
        <f>COUNTIF(Questionnaire!$G$18:$G$18,Questionnaire!$C$4)</f>
        <v>0</v>
      </c>
      <c r="F13" s="29">
        <f>COUNTIF(Questionnaire!$G$18:$G$18,Questionnaire!$C$5)</f>
        <v>0</v>
      </c>
      <c r="G13" s="29">
        <f>COUNTIF(Questionnaire!$G$18:$G$18,Questionnaire!$C$6)</f>
        <v>0</v>
      </c>
      <c r="H13" s="29">
        <f>COUNTIF(Questionnaire!$G$18:$G$18,Questionnaire!$C$7)</f>
        <v>1</v>
      </c>
      <c r="I13" s="29">
        <f>COUNTIF(Questionnaire!$G$18:$G$18,Questionnaire!$C$8)</f>
        <v>0</v>
      </c>
      <c r="J13" s="30">
        <f>COUNTBLANK(Questionnaire!$G$18:$G$18)</f>
        <v>0</v>
      </c>
      <c r="K13" s="73">
        <f t="shared" si="0"/>
        <v>0</v>
      </c>
      <c r="L13" s="13" t="str">
        <f>HYPERLINK(Questionnaire!G18,Questionnaire!H$9)</f>
        <v>Details</v>
      </c>
    </row>
    <row r="14" spans="1:18" ht="13.5" customHeight="1" thickBot="1" x14ac:dyDescent="0.3">
      <c r="A14" s="213"/>
      <c r="B14" s="205"/>
      <c r="C14" s="60">
        <v>2.2000000000000002</v>
      </c>
      <c r="D14" s="63" t="s">
        <v>61</v>
      </c>
      <c r="E14" s="22">
        <f>COUNTIF(Questionnaire!$G$19:$G$19,Questionnaire!$C$4)</f>
        <v>0</v>
      </c>
      <c r="F14" s="22">
        <f>COUNTIF(Questionnaire!$G$19:$G$19,Questionnaire!$C$5)</f>
        <v>1</v>
      </c>
      <c r="G14" s="22">
        <f>COUNTIF(Questionnaire!$G$19:$G$19,Questionnaire!$C$6)</f>
        <v>0</v>
      </c>
      <c r="H14" s="22">
        <f>COUNTIF(Questionnaire!$G$19:$G$19,Questionnaire!$C$7)</f>
        <v>0</v>
      </c>
      <c r="I14" s="22">
        <f>COUNTIF(Questionnaire!$G$19:$G$19,Questionnaire!$C$8)</f>
        <v>0</v>
      </c>
      <c r="J14" s="32">
        <f>COUNTBLANK(Questionnaire!$G$19:$G$19)</f>
        <v>0</v>
      </c>
      <c r="K14" s="73">
        <f t="shared" si="0"/>
        <v>66</v>
      </c>
      <c r="L14" s="13" t="str">
        <f>HYPERLINK(Questionnaire!G19,Questionnaire!H$9)</f>
        <v>Details</v>
      </c>
    </row>
    <row r="15" spans="1:18" ht="13.5" customHeight="1" thickBot="1" x14ac:dyDescent="0.3">
      <c r="A15" s="213"/>
      <c r="B15" s="205"/>
      <c r="C15" s="60">
        <v>2.2999999999999998</v>
      </c>
      <c r="D15" s="63" t="s">
        <v>63</v>
      </c>
      <c r="E15" s="22">
        <f>COUNTIF(Questionnaire!$G$20:$G$20,Questionnaire!$C$4)</f>
        <v>0</v>
      </c>
      <c r="F15" s="22">
        <f>COUNTIF(Questionnaire!$G$20:$G$20,Questionnaire!$C$5)</f>
        <v>1</v>
      </c>
      <c r="G15" s="22">
        <f>COUNTIF(Questionnaire!$G$20:$G$20,Questionnaire!$C$6)</f>
        <v>0</v>
      </c>
      <c r="H15" s="22">
        <f>COUNTIF(Questionnaire!$G$20:$G$20,Questionnaire!$C$7)</f>
        <v>0</v>
      </c>
      <c r="I15" s="22">
        <f>COUNTIF(Questionnaire!$G$20:$G$20,Questionnaire!$C$8)</f>
        <v>0</v>
      </c>
      <c r="J15" s="32">
        <f>COUNTBLANK(Questionnaire!$G$20:$G$20)</f>
        <v>0</v>
      </c>
      <c r="K15" s="73">
        <f t="shared" si="0"/>
        <v>66</v>
      </c>
      <c r="L15" s="13" t="str">
        <f>HYPERLINK(Questionnaire!G20,Questionnaire!H$9)</f>
        <v>Details</v>
      </c>
    </row>
    <row r="16" spans="1:18" ht="13.5" customHeight="1" thickBot="1" x14ac:dyDescent="0.3">
      <c r="A16" s="213"/>
      <c r="B16" s="205"/>
      <c r="C16" s="60">
        <v>2.4</v>
      </c>
      <c r="D16" s="63" t="s">
        <v>65</v>
      </c>
      <c r="E16" s="22">
        <f>COUNTIF(Questionnaire!$G$21:$G$21,Questionnaire!$C$4)</f>
        <v>0</v>
      </c>
      <c r="F16" s="22">
        <f>COUNTIF(Questionnaire!$G$21:$G$21,Questionnaire!$C$5)</f>
        <v>1</v>
      </c>
      <c r="G16" s="22">
        <f>COUNTIF(Questionnaire!$G$21:$G$21,Questionnaire!$C$6)</f>
        <v>0</v>
      </c>
      <c r="H16" s="22">
        <f>COUNTIF(Questionnaire!$G$21:$G$21,Questionnaire!$C$7)</f>
        <v>0</v>
      </c>
      <c r="I16" s="22">
        <f>COUNTIF(Questionnaire!$G$21:$G$21,Questionnaire!$C$8)</f>
        <v>0</v>
      </c>
      <c r="J16" s="32">
        <f>COUNTBLANK(Questionnaire!$G$21:$G$21)</f>
        <v>0</v>
      </c>
      <c r="K16" s="73">
        <f t="shared" si="0"/>
        <v>66</v>
      </c>
      <c r="L16" s="13" t="str">
        <f>HYPERLINK(Questionnaire!G21,Questionnaire!H$9)</f>
        <v>Details</v>
      </c>
    </row>
    <row r="17" spans="1:12" ht="13.5" customHeight="1" thickBot="1" x14ac:dyDescent="0.3">
      <c r="A17" s="213"/>
      <c r="B17" s="205"/>
      <c r="C17" s="60">
        <v>2.5</v>
      </c>
      <c r="D17" s="63" t="s">
        <v>67</v>
      </c>
      <c r="E17" s="22">
        <f>COUNTIF(Questionnaire!$G$22:$G$22,Questionnaire!$C$4)</f>
        <v>0</v>
      </c>
      <c r="F17" s="22">
        <f>COUNTIF(Questionnaire!$G$22:$G$22,Questionnaire!$C$5)</f>
        <v>1</v>
      </c>
      <c r="G17" s="22">
        <f>COUNTIF(Questionnaire!$G$22:$G$22,Questionnaire!$C$6)</f>
        <v>0</v>
      </c>
      <c r="H17" s="22">
        <f>COUNTIF(Questionnaire!$G$22:$G$22,Questionnaire!$C$7)</f>
        <v>0</v>
      </c>
      <c r="I17" s="22">
        <f>COUNTIF(Questionnaire!$G$22:$G$22,Questionnaire!$C$8)</f>
        <v>0</v>
      </c>
      <c r="J17" s="32">
        <f>COUNTBLANK(Questionnaire!$G$22:$G$22)</f>
        <v>0</v>
      </c>
      <c r="K17" s="73">
        <f t="shared" si="0"/>
        <v>66</v>
      </c>
      <c r="L17" s="13" t="str">
        <f>HYPERLINK(Questionnaire!G22,Questionnaire!H$9)</f>
        <v>Details</v>
      </c>
    </row>
    <row r="18" spans="1:12" ht="13.5" customHeight="1" thickBot="1" x14ac:dyDescent="0.3">
      <c r="A18" s="214"/>
      <c r="B18" s="206"/>
      <c r="C18" s="61">
        <v>2.6</v>
      </c>
      <c r="D18" s="64" t="s">
        <v>69</v>
      </c>
      <c r="E18" s="22">
        <f>COUNTIF(Questionnaire!$G$23:$G$23,Questionnaire!$C$4)</f>
        <v>1</v>
      </c>
      <c r="F18" s="22">
        <f>COUNTIF(Questionnaire!$G$23:$G$23,Questionnaire!$C$5)</f>
        <v>0</v>
      </c>
      <c r="G18" s="22">
        <f>COUNTIF(Questionnaire!$G$23:$G$23,Questionnaire!$C$6)</f>
        <v>0</v>
      </c>
      <c r="H18" s="22">
        <f>COUNTIF(Questionnaire!$G$23:$G$23,Questionnaire!$C$7)</f>
        <v>0</v>
      </c>
      <c r="I18" s="22">
        <f>COUNTIF(Questionnaire!$G$23:$G$23,Questionnaire!$C$8)</f>
        <v>0</v>
      </c>
      <c r="J18" s="35">
        <f>COUNTBLANK(Questionnaire!$G$23:$G$23)</f>
        <v>0</v>
      </c>
      <c r="K18" s="73">
        <f t="shared" si="0"/>
        <v>100</v>
      </c>
      <c r="L18" s="13" t="str">
        <f>HYPERLINK(Questionnaire!G23,Questionnaire!H$9)</f>
        <v>Details</v>
      </c>
    </row>
    <row r="19" spans="1:12" ht="12.75" customHeight="1" thickBot="1" x14ac:dyDescent="0.3">
      <c r="A19" s="212">
        <v>3</v>
      </c>
      <c r="B19" s="215" t="s">
        <v>183</v>
      </c>
      <c r="C19" s="59">
        <v>3.1</v>
      </c>
      <c r="D19" s="68" t="s">
        <v>72</v>
      </c>
      <c r="E19" s="28">
        <f>COUNTIF(Questionnaire!$G$24:$G$24,Questionnaire!$C$4)</f>
        <v>0</v>
      </c>
      <c r="F19" s="29">
        <f>COUNTIF(Questionnaire!$G$24:$G$24,Questionnaire!$C$5)</f>
        <v>0</v>
      </c>
      <c r="G19" s="29">
        <f>COUNTIF(Questionnaire!$G$24:$G$24,Questionnaire!$C$6)</f>
        <v>0</v>
      </c>
      <c r="H19" s="29">
        <f>COUNTIF(Questionnaire!$G$24:$G$24,Questionnaire!$C$7)</f>
        <v>1</v>
      </c>
      <c r="I19" s="29">
        <f>COUNTIF(Questionnaire!$G$24:$G$24,Questionnaire!$C$8)</f>
        <v>0</v>
      </c>
      <c r="J19" s="30">
        <f>COUNTBLANK(Questionnaire!$G$24:$G$24)</f>
        <v>0</v>
      </c>
      <c r="K19" s="73">
        <f t="shared" si="0"/>
        <v>0</v>
      </c>
      <c r="L19" s="13" t="str">
        <f>HYPERLINK(Questionnaire!G24,Questionnaire!H$9)</f>
        <v>Details</v>
      </c>
    </row>
    <row r="20" spans="1:12" ht="13.8" thickBot="1" x14ac:dyDescent="0.3">
      <c r="A20" s="213"/>
      <c r="B20" s="216"/>
      <c r="C20" s="60">
        <v>3.2</v>
      </c>
      <c r="D20" s="69" t="s">
        <v>74</v>
      </c>
      <c r="E20" s="31">
        <f>COUNTIF(Questionnaire!$G$25:$G$25,Questionnaire!$C$4)</f>
        <v>0</v>
      </c>
      <c r="F20" s="22">
        <f>COUNTIF(Questionnaire!$G$25:$G$25,Questionnaire!$C$5)</f>
        <v>0</v>
      </c>
      <c r="G20" s="22">
        <f>COUNTIF(Questionnaire!$G$25:$G$25,Questionnaire!$C$6)</f>
        <v>1</v>
      </c>
      <c r="H20" s="22">
        <f>COUNTIF(Questionnaire!$G$25:$G$25,Questionnaire!$C$7)</f>
        <v>0</v>
      </c>
      <c r="I20" s="22">
        <f>COUNTIF(Questionnaire!$G$25:$G$25,Questionnaire!$C$8)</f>
        <v>0</v>
      </c>
      <c r="J20" s="32">
        <f>COUNTBLANK(Questionnaire!$G$25:$G$25)</f>
        <v>0</v>
      </c>
      <c r="K20" s="73">
        <f t="shared" si="0"/>
        <v>33</v>
      </c>
      <c r="L20" s="13" t="str">
        <f>HYPERLINK(Questionnaire!G25,Questionnaire!H$9)</f>
        <v>Details</v>
      </c>
    </row>
    <row r="21" spans="1:12" ht="13.8" thickBot="1" x14ac:dyDescent="0.3">
      <c r="A21" s="213"/>
      <c r="B21" s="216"/>
      <c r="C21" s="60">
        <v>3.3</v>
      </c>
      <c r="D21" s="69" t="s">
        <v>76</v>
      </c>
      <c r="E21" s="31">
        <f>COUNTIF(Questionnaire!$G$26:$G$26,Questionnaire!$C$4)</f>
        <v>1</v>
      </c>
      <c r="F21" s="22">
        <f>COUNTIF(Questionnaire!$G$26:$G$26,Questionnaire!$C$5)</f>
        <v>0</v>
      </c>
      <c r="G21" s="22">
        <f>COUNTIF(Questionnaire!$G$26:$G$26,Questionnaire!$C$6)</f>
        <v>0</v>
      </c>
      <c r="H21" s="22">
        <f>COUNTIF(Questionnaire!$G$26:$G$26,Questionnaire!$C$7)</f>
        <v>0</v>
      </c>
      <c r="I21" s="22">
        <f>COUNTIF(Questionnaire!$G$26:$G$26,Questionnaire!$C$8)</f>
        <v>0</v>
      </c>
      <c r="J21" s="32">
        <f>COUNTBLANK(Questionnaire!$G$26:$G$26)</f>
        <v>0</v>
      </c>
      <c r="K21" s="73">
        <f t="shared" si="0"/>
        <v>100</v>
      </c>
      <c r="L21" s="13" t="str">
        <f>HYPERLINK(Questionnaire!G26,Questionnaire!H$9)</f>
        <v>Details</v>
      </c>
    </row>
    <row r="22" spans="1:12" ht="13.8" thickBot="1" x14ac:dyDescent="0.3">
      <c r="A22" s="228"/>
      <c r="B22" s="229"/>
      <c r="C22" s="60">
        <v>3.4</v>
      </c>
      <c r="D22" s="69" t="s">
        <v>78</v>
      </c>
      <c r="E22" s="31">
        <f>COUNTIF(Questionnaire!$G$27:$G$27,Questionnaire!$C$4)</f>
        <v>1</v>
      </c>
      <c r="F22" s="22">
        <f>COUNTIF(Questionnaire!$G$27:$G$27,Questionnaire!$C$5)</f>
        <v>0</v>
      </c>
      <c r="G22" s="22">
        <f>COUNTIF(Questionnaire!$G$27:$G$27,Questionnaire!$C$6)</f>
        <v>0</v>
      </c>
      <c r="H22" s="22">
        <f>COUNTIF(Questionnaire!$G$27:$G$27,Questionnaire!$C$7)</f>
        <v>0</v>
      </c>
      <c r="I22" s="22">
        <f>COUNTIF(Questionnaire!$G$27:$G$27,Questionnaire!$C$8)</f>
        <v>0</v>
      </c>
      <c r="J22" s="32">
        <f>COUNTBLANK(Questionnaire!$G$27:$G$27)</f>
        <v>0</v>
      </c>
      <c r="K22" s="73">
        <f t="shared" si="0"/>
        <v>100</v>
      </c>
      <c r="L22" s="13" t="str">
        <f>HYPERLINK(Questionnaire!G27,Questionnaire!H$9)</f>
        <v>Details</v>
      </c>
    </row>
    <row r="23" spans="1:12" ht="12.75" customHeight="1" thickBot="1" x14ac:dyDescent="0.3">
      <c r="A23" s="214"/>
      <c r="B23" s="217"/>
      <c r="C23" s="61">
        <v>3.5</v>
      </c>
      <c r="D23" s="72" t="s">
        <v>80</v>
      </c>
      <c r="E23" s="33">
        <f>COUNTIF(Questionnaire!$G$28:$G$28,Questionnaire!$C$4)</f>
        <v>0</v>
      </c>
      <c r="F23" s="34">
        <f>COUNTIF(Questionnaire!$G$28:$G$28,Questionnaire!$C$5)</f>
        <v>0</v>
      </c>
      <c r="G23" s="34">
        <f>COUNTIF(Questionnaire!$G$28:$G$28,Questionnaire!$C$6)</f>
        <v>0</v>
      </c>
      <c r="H23" s="34">
        <f>COUNTIF(Questionnaire!$G$28:$G$28,Questionnaire!$C$7)</f>
        <v>1</v>
      </c>
      <c r="I23" s="34">
        <f>COUNTIF(Questionnaire!$G$28:$G$28,Questionnaire!$C$8)</f>
        <v>0</v>
      </c>
      <c r="J23" s="35">
        <f>COUNTBLANK(Questionnaire!$G$28:$G$28)</f>
        <v>0</v>
      </c>
      <c r="K23" s="73">
        <f t="shared" si="0"/>
        <v>0</v>
      </c>
      <c r="L23" s="13" t="str">
        <f>HYPERLINK(Questionnaire!G28,Questionnaire!H$9)</f>
        <v>Details</v>
      </c>
    </row>
    <row r="24" spans="1:12" ht="13.8" thickBot="1" x14ac:dyDescent="0.3">
      <c r="A24" s="212">
        <v>4</v>
      </c>
      <c r="B24" s="215" t="s">
        <v>82</v>
      </c>
      <c r="C24" s="59">
        <v>3.1</v>
      </c>
      <c r="D24" s="65" t="s">
        <v>83</v>
      </c>
      <c r="E24" s="28">
        <f>COUNTIF(Questionnaire!$G$29:$G$29,Questionnaire!$C$4)</f>
        <v>0</v>
      </c>
      <c r="F24" s="29">
        <f>COUNTIF(Questionnaire!$G$29:$G$29,Questionnaire!$C$5)</f>
        <v>0</v>
      </c>
      <c r="G24" s="29">
        <f>COUNTIF(Questionnaire!$G$29:$G$29,Questionnaire!$C$6)</f>
        <v>0</v>
      </c>
      <c r="H24" s="29">
        <f>COUNTIF(Questionnaire!$G$29:$G$29,Questionnaire!$C$7)</f>
        <v>1</v>
      </c>
      <c r="I24" s="29">
        <f>COUNTIF(Questionnaire!$G$29:$G$29,Questionnaire!$C$8)</f>
        <v>0</v>
      </c>
      <c r="J24" s="30">
        <f>COUNTBLANK(Questionnaire!$G$29:$G$29)</f>
        <v>0</v>
      </c>
      <c r="K24" s="73">
        <f t="shared" si="0"/>
        <v>0</v>
      </c>
      <c r="L24" s="13" t="str">
        <f>HYPERLINK(Questionnaire!G29,Questionnaire!H$9)</f>
        <v>Details</v>
      </c>
    </row>
    <row r="25" spans="1:12" ht="12.75" customHeight="1" thickBot="1" x14ac:dyDescent="0.3">
      <c r="A25" s="213"/>
      <c r="B25" s="216"/>
      <c r="C25" s="60">
        <v>3.2</v>
      </c>
      <c r="D25" s="66" t="s">
        <v>184</v>
      </c>
      <c r="E25" s="31">
        <f>COUNTIF(Questionnaire!$G$30:$G$30,Questionnaire!$C$4)</f>
        <v>0</v>
      </c>
      <c r="F25" s="22">
        <f>COUNTIF(Questionnaire!$G$30:$G$30,Questionnaire!$C$5)</f>
        <v>0</v>
      </c>
      <c r="G25" s="22">
        <f>COUNTIF(Questionnaire!$G$30:$G$30,Questionnaire!$C$6)</f>
        <v>0</v>
      </c>
      <c r="H25" s="22">
        <f>COUNTIF(Questionnaire!$G$30:$G$30,Questionnaire!$C$7)</f>
        <v>0</v>
      </c>
      <c r="I25" s="22">
        <f>COUNTIF(Questionnaire!$G$30:$G$30,Questionnaire!$C$8)</f>
        <v>1</v>
      </c>
      <c r="J25" s="32">
        <f>COUNTBLANK(Questionnaire!$G$30:$G$30)</f>
        <v>0</v>
      </c>
      <c r="K25" s="73" t="e">
        <f t="shared" si="0"/>
        <v>#N/A</v>
      </c>
      <c r="L25" s="13" t="str">
        <f>HYPERLINK(Questionnaire!G30,Questionnaire!H$9)</f>
        <v>Details</v>
      </c>
    </row>
    <row r="26" spans="1:12" ht="13.8" thickBot="1" x14ac:dyDescent="0.3">
      <c r="A26" s="213"/>
      <c r="B26" s="216"/>
      <c r="C26" s="60">
        <v>3.3</v>
      </c>
      <c r="D26" s="66" t="s">
        <v>87</v>
      </c>
      <c r="E26" s="31">
        <f>COUNTIF(Questionnaire!$G$31:$G$31,Questionnaire!$C$4)</f>
        <v>0</v>
      </c>
      <c r="F26" s="22">
        <f>COUNTIF(Questionnaire!$G$31:$G$31,Questionnaire!$C$5)</f>
        <v>0</v>
      </c>
      <c r="G26" s="22">
        <f>COUNTIF(Questionnaire!$G$31:$G$31,Questionnaire!$C$6)</f>
        <v>0</v>
      </c>
      <c r="H26" s="22">
        <f>COUNTIF(Questionnaire!$G$31:$G$31,Questionnaire!$C$7)</f>
        <v>0</v>
      </c>
      <c r="I26" s="22">
        <f>COUNTIF(Questionnaire!$G$31:$G$31,Questionnaire!$C$8)</f>
        <v>1</v>
      </c>
      <c r="J26" s="32">
        <f>COUNTBLANK(Questionnaire!$G$31:$G$31)</f>
        <v>0</v>
      </c>
      <c r="K26" s="73" t="e">
        <f t="shared" si="0"/>
        <v>#N/A</v>
      </c>
      <c r="L26" s="13" t="str">
        <f>HYPERLINK(Questionnaire!G31,Questionnaire!H$9)</f>
        <v>Details</v>
      </c>
    </row>
    <row r="27" spans="1:12" ht="13.8" thickBot="1" x14ac:dyDescent="0.3">
      <c r="A27" s="213"/>
      <c r="B27" s="216"/>
      <c r="C27" s="60">
        <v>3.4</v>
      </c>
      <c r="D27" s="66" t="s">
        <v>89</v>
      </c>
      <c r="E27" s="31">
        <f>COUNTIF(Questionnaire!$G$32:$G$32,Questionnaire!$C$4)</f>
        <v>1</v>
      </c>
      <c r="F27" s="22">
        <f>COUNTIF(Questionnaire!$G$32:$G$32,Questionnaire!$C$5)</f>
        <v>0</v>
      </c>
      <c r="G27" s="22">
        <f>COUNTIF(Questionnaire!$G$32:$G$32,Questionnaire!$C$6)</f>
        <v>0</v>
      </c>
      <c r="H27" s="22">
        <f>COUNTIF(Questionnaire!$G$32:$G$32,Questionnaire!$C$7)</f>
        <v>0</v>
      </c>
      <c r="I27" s="22">
        <f>COUNTIF(Questionnaire!$G$32:$G$32,Questionnaire!$C$8)</f>
        <v>0</v>
      </c>
      <c r="J27" s="32">
        <f>COUNTBLANK(Questionnaire!$G$32:$G$32)</f>
        <v>0</v>
      </c>
      <c r="K27" s="73">
        <f t="shared" si="0"/>
        <v>100</v>
      </c>
      <c r="L27" s="13" t="str">
        <f>HYPERLINK(Questionnaire!G32,Questionnaire!H$9)</f>
        <v>Details</v>
      </c>
    </row>
    <row r="28" spans="1:12" ht="13.8" thickBot="1" x14ac:dyDescent="0.3">
      <c r="A28" s="213"/>
      <c r="B28" s="216"/>
      <c r="C28" s="60">
        <v>3.5</v>
      </c>
      <c r="D28" s="66" t="s">
        <v>91</v>
      </c>
      <c r="E28" s="31">
        <f>COUNTIF(Questionnaire!$G$33:$G$33,Questionnaire!$C$4)</f>
        <v>0</v>
      </c>
      <c r="F28" s="22">
        <f>COUNTIF(Questionnaire!$G$33:$G$33,Questionnaire!$C$5)</f>
        <v>0</v>
      </c>
      <c r="G28" s="22">
        <f>COUNTIF(Questionnaire!$G$33:$G$33,Questionnaire!$C$6)</f>
        <v>1</v>
      </c>
      <c r="H28" s="22">
        <f>COUNTIF(Questionnaire!$G$33:$G$33,Questionnaire!$C$7)</f>
        <v>0</v>
      </c>
      <c r="I28" s="22">
        <f>COUNTIF(Questionnaire!$G$33:$G$33,Questionnaire!$C$8)</f>
        <v>0</v>
      </c>
      <c r="J28" s="32">
        <f>COUNTBLANK(Questionnaire!$G$33:$G$33)</f>
        <v>0</v>
      </c>
      <c r="K28" s="73">
        <f t="shared" si="0"/>
        <v>33</v>
      </c>
      <c r="L28" s="13" t="str">
        <f>HYPERLINK(Questionnaire!G33,Questionnaire!H$9)</f>
        <v>Details</v>
      </c>
    </row>
    <row r="29" spans="1:12" ht="13.8" thickBot="1" x14ac:dyDescent="0.3">
      <c r="A29" s="214"/>
      <c r="B29" s="217"/>
      <c r="C29" s="61">
        <v>3.6</v>
      </c>
      <c r="D29" s="67" t="s">
        <v>93</v>
      </c>
      <c r="E29" s="31">
        <f>COUNTIF(Questionnaire!$G$34:$G$34,Questionnaire!$C$4)</f>
        <v>1</v>
      </c>
      <c r="F29" s="22">
        <f>COUNTIF(Questionnaire!$G$34:$G$34,Questionnaire!$C$5)</f>
        <v>0</v>
      </c>
      <c r="G29" s="22">
        <f>COUNTIF(Questionnaire!$G$34:$G$34,Questionnaire!$C$6)</f>
        <v>0</v>
      </c>
      <c r="H29" s="22">
        <f>COUNTIF(Questionnaire!$G$34:$G$34,Questionnaire!$C$7)</f>
        <v>0</v>
      </c>
      <c r="I29" s="22">
        <f>COUNTIF(Questionnaire!$G$34:$G$34,Questionnaire!$C$8)</f>
        <v>0</v>
      </c>
      <c r="J29" s="32">
        <f>COUNTBLANK(Questionnaire!$G$34:$G$34)</f>
        <v>0</v>
      </c>
      <c r="K29" s="73">
        <f t="shared" si="0"/>
        <v>100</v>
      </c>
      <c r="L29" s="13" t="str">
        <f>HYPERLINK(Questionnaire!G34,Questionnaire!H$9)</f>
        <v>Details</v>
      </c>
    </row>
    <row r="30" spans="1:12" ht="13.8" thickBot="1" x14ac:dyDescent="0.3">
      <c r="A30" s="77"/>
      <c r="B30" s="78"/>
      <c r="C30" s="79"/>
      <c r="D30" s="80" t="s">
        <v>185</v>
      </c>
      <c r="E30" s="81">
        <f>SUM(E6:E29)</f>
        <v>5</v>
      </c>
      <c r="F30" s="82">
        <f t="shared" ref="F30:J30" si="1">SUM(F6:F29)</f>
        <v>4</v>
      </c>
      <c r="G30" s="82">
        <f t="shared" si="1"/>
        <v>6</v>
      </c>
      <c r="H30" s="82">
        <f t="shared" si="1"/>
        <v>6</v>
      </c>
      <c r="I30" s="82">
        <f t="shared" si="1"/>
        <v>3</v>
      </c>
      <c r="J30" s="83">
        <f t="shared" si="1"/>
        <v>0</v>
      </c>
      <c r="K30" s="84"/>
      <c r="L30" s="85"/>
    </row>
    <row r="31" spans="1:12" ht="18" thickBot="1" x14ac:dyDescent="0.3">
      <c r="C31" s="14"/>
      <c r="D31" s="15"/>
      <c r="E31" s="225" t="s">
        <v>186</v>
      </c>
      <c r="F31" s="225"/>
      <c r="G31" s="225"/>
      <c r="H31" s="225"/>
      <c r="I31" s="225"/>
      <c r="J31" s="225"/>
      <c r="K31" s="17">
        <f>IF(SUM($J$6:$J$29)&gt;0,NA(),AVERAGEIFS($K$6:$K$29,$K$6:$K$29,"&gt;=0"))</f>
        <v>45.80952380952381</v>
      </c>
    </row>
    <row r="32" spans="1:12" x14ac:dyDescent="0.25">
      <c r="A32" s="230" t="str">
        <f>IF(SUM(I6:I29)&gt;0,"Please note that the assessment is not fully complete as some requirements were not applicable.","")</f>
        <v>Please note that the assessment is not fully complete as some requirements were not applicable.</v>
      </c>
      <c r="B32" s="230"/>
      <c r="C32" s="230"/>
      <c r="D32" s="230"/>
      <c r="E32" s="230"/>
      <c r="F32" s="230"/>
      <c r="G32" s="230"/>
      <c r="H32" s="230"/>
      <c r="I32" s="230"/>
      <c r="J32" s="230"/>
      <c r="K32" s="230"/>
    </row>
    <row r="33" spans="3:9" x14ac:dyDescent="0.25">
      <c r="C33" s="3"/>
    </row>
    <row r="34" spans="3:9" x14ac:dyDescent="0.25">
      <c r="C34" s="226" t="s">
        <v>38</v>
      </c>
      <c r="D34" s="227"/>
      <c r="E34" s="12" t="s">
        <v>179</v>
      </c>
      <c r="H34" s="4"/>
      <c r="I34" s="4"/>
    </row>
    <row r="35" spans="3:9" x14ac:dyDescent="0.25">
      <c r="C35" s="91">
        <v>1</v>
      </c>
      <c r="D35" s="9" t="s">
        <v>187</v>
      </c>
      <c r="E35" s="134">
        <f>IF(SUM($J$6:$J$12)&gt;0, NA(), AVERAGEIFS($K$6:$K$12,$K$6:$K$12,"&gt;=0"))</f>
        <v>22</v>
      </c>
    </row>
    <row r="36" spans="3:9" x14ac:dyDescent="0.25">
      <c r="C36" s="92">
        <v>2</v>
      </c>
      <c r="D36" s="10" t="s">
        <v>58</v>
      </c>
      <c r="E36" s="134">
        <f>IF(SUM($J$13:$J$18)&gt;0, NA(), AVERAGEIFS($K$13:$K$18,$K$13:$K$18,"&gt;=0"))</f>
        <v>60.666666666666664</v>
      </c>
    </row>
    <row r="37" spans="3:9" x14ac:dyDescent="0.25">
      <c r="C37" s="92">
        <v>3</v>
      </c>
      <c r="D37" s="10" t="s">
        <v>183</v>
      </c>
      <c r="E37" s="134">
        <f>IF(SUM($J$19:$J$23)&gt;0, NA(), AVERAGEIFS($K$19:$K$23,$K$19:$K$23,"&gt;=0"))</f>
        <v>46.6</v>
      </c>
    </row>
    <row r="38" spans="3:9" x14ac:dyDescent="0.25">
      <c r="C38" s="93">
        <v>4</v>
      </c>
      <c r="D38" s="11" t="s">
        <v>82</v>
      </c>
      <c r="E38" s="135">
        <f>IF(SUM($J$24:$J$29)&gt;0, NA(), AVERAGEIFS($K$24:$K$29,$K$24:$K$29,"&gt;=0"))</f>
        <v>58.25</v>
      </c>
    </row>
  </sheetData>
  <mergeCells count="16">
    <mergeCell ref="E31:J31"/>
    <mergeCell ref="C34:D34"/>
    <mergeCell ref="A13:A18"/>
    <mergeCell ref="B13:B18"/>
    <mergeCell ref="A19:A23"/>
    <mergeCell ref="B19:B23"/>
    <mergeCell ref="A32:K32"/>
    <mergeCell ref="B6:B12"/>
    <mergeCell ref="A6:A12"/>
    <mergeCell ref="A1:R1"/>
    <mergeCell ref="A2:R2"/>
    <mergeCell ref="A24:A29"/>
    <mergeCell ref="B24:B29"/>
    <mergeCell ref="A5:B5"/>
    <mergeCell ref="C5:D5"/>
    <mergeCell ref="E4:J4"/>
  </mergeCells>
  <phoneticPr fontId="2" type="noConversion"/>
  <conditionalFormatting sqref="E35:E38">
    <cfRule type="cellIs" dxfId="15" priority="1" operator="between">
      <formula>90.01</formula>
      <formula>100</formula>
    </cfRule>
    <cfRule type="cellIs" dxfId="14" priority="2" operator="between">
      <formula>75.01</formula>
      <formula>90</formula>
    </cfRule>
    <cfRule type="cellIs" dxfId="13" priority="3" operator="between">
      <formula>50.01</formula>
      <formula>75</formula>
    </cfRule>
    <cfRule type="cellIs" dxfId="12" priority="4" operator="between">
      <formula>10.01</formula>
      <formula>50</formula>
    </cfRule>
    <cfRule type="cellIs" dxfId="11" priority="5" operator="between">
      <formula>0</formula>
      <formula>10</formula>
    </cfRule>
  </conditionalFormatting>
  <conditionalFormatting sqref="G5">
    <cfRule type="colorScale" priority="18">
      <colorScale>
        <cfvo type="min"/>
        <cfvo type="percentile" val="50"/>
        <cfvo type="max"/>
        <color rgb="FFFF7128"/>
        <color rgb="FFFFEB84"/>
        <color rgb="FF92D050"/>
      </colorScale>
    </cfRule>
    <cfRule type="cellIs" dxfId="10" priority="19" operator="equal">
      <formula>$D$4</formula>
    </cfRule>
    <cfRule type="cellIs" dxfId="9" priority="20" operator="equal">
      <formula>$D$5</formula>
    </cfRule>
    <cfRule type="cellIs" dxfId="8" priority="21" operator="equal">
      <formula>$D$7</formula>
    </cfRule>
    <cfRule type="cellIs" dxfId="7" priority="22" operator="equal">
      <formula>$D$8</formula>
    </cfRule>
  </conditionalFormatting>
  <conditionalFormatting sqref="I6:I29">
    <cfRule type="cellIs" dxfId="6" priority="38" operator="greaterThan">
      <formula>0</formula>
    </cfRule>
  </conditionalFormatting>
  <conditionalFormatting sqref="J6:J29">
    <cfRule type="cellIs" dxfId="5" priority="29" operator="greaterThan">
      <formula>0</formula>
    </cfRule>
  </conditionalFormatting>
  <conditionalFormatting sqref="K6:K29">
    <cfRule type="cellIs" dxfId="4" priority="16" operator="between">
      <formula>90.01</formula>
      <formula>100</formula>
    </cfRule>
    <cfRule type="cellIs" dxfId="3" priority="17" operator="between">
      <formula>75.01</formula>
      <formula>90</formula>
    </cfRule>
    <cfRule type="cellIs" dxfId="2" priority="26" operator="between">
      <formula>50.01</formula>
      <formula>75</formula>
    </cfRule>
    <cfRule type="cellIs" dxfId="1" priority="27" operator="between">
      <formula>10.01</formula>
      <formula>50</formula>
    </cfRule>
    <cfRule type="cellIs" dxfId="0" priority="28" operator="between">
      <formula>0</formula>
      <formula>10</formula>
    </cfRule>
  </conditionalFormatting>
  <hyperlinks>
    <hyperlink ref="L6" location="Questionnaire!G10" tooltip="Details" display="Questionnaire!G10" xr:uid="{3B5F6445-8D3B-440E-B3E6-93980FCEC8CF}"/>
    <hyperlink ref="L7" location="Questionnaire!G10" tooltip="Details" display="Questionnaire!G10" xr:uid="{D3CD3C7C-4960-48CF-830C-06732AD496DD}"/>
    <hyperlink ref="L8" location="Questionnaire!G10" tooltip="Details" display="Questionnaire!G10" xr:uid="{AD8DC52D-70DF-4085-BEC9-57A7495757C7}"/>
    <hyperlink ref="L9:L29" location="Questionnaire!G10" tooltip="Details" display="Questionnaire!G10" xr:uid="{515688E2-1527-413B-B0C8-475EC1EE725A}"/>
  </hyperlinks>
  <pageMargins left="0.25" right="0.25" top="0.75" bottom="0.75" header="0.3" footer="0.3"/>
  <pageSetup scale="78" fitToHeight="0" orientation="landscape" r:id="rId1"/>
  <headerFooter alignWithMargins="0">
    <oddHeader>&amp;C&amp;G</oddHeader>
    <oddFooter>&amp;Lprinted: &amp;D&amp;C&amp;F, &amp;A&amp;Rpage &amp;P of &amp;N</oddFooter>
  </headerFooter>
  <rowBreaks count="1" manualBreakCount="1">
    <brk id="39" max="1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F602E-D653-4860-9F6A-0EF8205F4C2F}">
  <dimension ref="A1:F30"/>
  <sheetViews>
    <sheetView zoomScaleNormal="100" workbookViewId="0">
      <selection activeCell="E22" sqref="E22"/>
    </sheetView>
  </sheetViews>
  <sheetFormatPr defaultColWidth="26.6640625" defaultRowHeight="12" customHeight="1" x14ac:dyDescent="0.2"/>
  <cols>
    <col min="1" max="1" width="21.33203125" style="95" customWidth="1"/>
    <col min="2" max="2" width="34.33203125" style="95" customWidth="1"/>
    <col min="3" max="3" width="29.44140625" style="95" customWidth="1"/>
    <col min="4" max="4" width="34" style="95" customWidth="1"/>
    <col min="5" max="5" width="32.33203125" style="95" customWidth="1"/>
    <col min="6" max="6" width="40.6640625" style="95" customWidth="1"/>
    <col min="7" max="16384" width="26.6640625" style="95"/>
  </cols>
  <sheetData>
    <row r="1" spans="1:6" ht="18" thickBot="1" x14ac:dyDescent="0.35">
      <c r="A1" s="114" t="s">
        <v>188</v>
      </c>
    </row>
    <row r="2" spans="1:6" x14ac:dyDescent="0.25">
      <c r="A2" s="121" t="s">
        <v>189</v>
      </c>
      <c r="B2" s="155" t="s">
        <v>190</v>
      </c>
      <c r="C2" s="156" t="s">
        <v>191</v>
      </c>
      <c r="D2" s="157" t="s">
        <v>192</v>
      </c>
      <c r="E2" s="137" t="s">
        <v>193</v>
      </c>
      <c r="F2" s="136" t="s">
        <v>194</v>
      </c>
    </row>
    <row r="3" spans="1:6" ht="217.2" customHeight="1" x14ac:dyDescent="0.2">
      <c r="A3" s="122" t="s">
        <v>195</v>
      </c>
      <c r="B3" s="129" t="s">
        <v>196</v>
      </c>
      <c r="C3" s="115" t="s">
        <v>197</v>
      </c>
      <c r="D3" s="131" t="s">
        <v>198</v>
      </c>
      <c r="E3" s="131" t="s">
        <v>199</v>
      </c>
      <c r="F3" s="130" t="s">
        <v>200</v>
      </c>
    </row>
    <row r="4" spans="1:6" ht="11.4" x14ac:dyDescent="0.2"/>
    <row r="5" spans="1:6" ht="11.4" x14ac:dyDescent="0.2"/>
    <row r="6" spans="1:6" ht="13.2" x14ac:dyDescent="0.25">
      <c r="B6"/>
      <c r="C6" s="133"/>
    </row>
    <row r="7" spans="1:6" ht="13.2" x14ac:dyDescent="0.25">
      <c r="B7"/>
      <c r="C7"/>
    </row>
    <row r="8" spans="1:6" ht="13.2" x14ac:dyDescent="0.25">
      <c r="B8"/>
      <c r="C8" s="133"/>
    </row>
    <row r="9" spans="1:6" ht="13.2" x14ac:dyDescent="0.25">
      <c r="B9"/>
      <c r="C9" s="133"/>
    </row>
    <row r="10" spans="1:6" ht="13.2" x14ac:dyDescent="0.25">
      <c r="B10"/>
      <c r="C10" s="133"/>
    </row>
    <row r="11" spans="1:6" ht="13.2" x14ac:dyDescent="0.25">
      <c r="B11"/>
      <c r="C11" s="133"/>
    </row>
    <row r="12" spans="1:6" ht="11.4" x14ac:dyDescent="0.2"/>
    <row r="13" spans="1:6" ht="11.4" x14ac:dyDescent="0.2"/>
    <row r="14" spans="1:6" ht="11.4" x14ac:dyDescent="0.2"/>
    <row r="15" spans="1:6" ht="11.4" x14ac:dyDescent="0.2"/>
    <row r="16" spans="1:6" ht="11.4" x14ac:dyDescent="0.2"/>
    <row r="17" ht="11.4" x14ac:dyDescent="0.2"/>
    <row r="18" ht="11.4" x14ac:dyDescent="0.2"/>
    <row r="19" ht="11.4" x14ac:dyDescent="0.2"/>
    <row r="20" ht="11.4" x14ac:dyDescent="0.2"/>
    <row r="21" ht="11.4" x14ac:dyDescent="0.2"/>
    <row r="22" ht="11.4" x14ac:dyDescent="0.2"/>
    <row r="23" ht="11.4" x14ac:dyDescent="0.2"/>
    <row r="24" ht="11.4" x14ac:dyDescent="0.2"/>
    <row r="25" ht="11.4" x14ac:dyDescent="0.2"/>
    <row r="26" ht="11.4" x14ac:dyDescent="0.2"/>
    <row r="27" ht="11.4" x14ac:dyDescent="0.2"/>
    <row r="28" ht="11.4" x14ac:dyDescent="0.2"/>
    <row r="29" ht="11.4" x14ac:dyDescent="0.2"/>
    <row r="30" ht="11.4" x14ac:dyDescent="0.2"/>
  </sheetData>
  <pageMargins left="0.7" right="0.7" top="0.75" bottom="0.75" header="0.3" footer="0.3"/>
  <pageSetup orientation="portrait" r:id="rId1"/>
  <headerFooter>
    <oddHeader>&amp;C&amp;G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CE9CB7B05C164D8080449E5E0CE91F" ma:contentTypeVersion="11" ma:contentTypeDescription="Create a new document." ma:contentTypeScope="" ma:versionID="0841807af1f6edfcc077184602f3a206">
  <xsd:schema xmlns:xsd="http://www.w3.org/2001/XMLSchema" xmlns:xs="http://www.w3.org/2001/XMLSchema" xmlns:p="http://schemas.microsoft.com/office/2006/metadata/properties" xmlns:ns3="331bc5fa-37a0-4eaf-92e6-e8f500860589" xmlns:ns4="efb7f1d3-2f00-4f20-b7f7-b4cd1648c34e" targetNamespace="http://schemas.microsoft.com/office/2006/metadata/properties" ma:root="true" ma:fieldsID="14e9058b353f5e7a9c34213f113cf6bf" ns3:_="" ns4:_="">
    <xsd:import namespace="331bc5fa-37a0-4eaf-92e6-e8f500860589"/>
    <xsd:import namespace="efb7f1d3-2f00-4f20-b7f7-b4cd1648c34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1bc5fa-37a0-4eaf-92e6-e8f500860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b7f1d3-2f00-4f20-b7f7-b4cd1648c34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1CEE8A-E7A3-4134-9733-89BDA8C9AC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713E507-A365-4574-9914-D47393F92B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1bc5fa-37a0-4eaf-92e6-e8f500860589"/>
    <ds:schemaRef ds:uri="efb7f1d3-2f00-4f20-b7f7-b4cd1648c3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3C1FDB-96DE-479B-85D6-7DFCECD9BA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Questionnaire</vt:lpstr>
      <vt:lpstr>Guidance_Implementation degree</vt:lpstr>
      <vt:lpstr>Summary</vt:lpstr>
      <vt:lpstr>Maturity Levels</vt:lpstr>
      <vt:lpstr>Summary!Print_Area</vt:lpstr>
      <vt:lpstr>Questionnaire!Print_Titles</vt:lpstr>
    </vt:vector>
  </TitlesOfParts>
  <Manager/>
  <Company>Statistisk sentralbyrå</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Sofie Abrahamsen</dc:creator>
  <cp:keywords/>
  <dc:description/>
  <cp:lastModifiedBy>Fotopoulou, Eurydice</cp:lastModifiedBy>
  <cp:revision/>
  <dcterms:created xsi:type="dcterms:W3CDTF">2013-04-12T08:32:50Z</dcterms:created>
  <dcterms:modified xsi:type="dcterms:W3CDTF">2025-06-12T18:03:49Z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0x0101002ACE9CB7B05C164D8080449E5E0CE91F</vt:lpwstr>
  </property>
  <property fmtid="{D5CDD505-2E9C-101B-9397-08002B2CF9AE}" pid="4" name="MSIP_Label_0c07ed86-5dc5-4593-ad03-a8684b843815_Enabled">
    <vt:lpwstr>true</vt:lpwstr>
  </property>
  <property fmtid="{D5CDD505-2E9C-101B-9397-08002B2CF9AE}" pid="5" name="MSIP_Label_0c07ed86-5dc5-4593-ad03-a8684b843815_SetDate">
    <vt:lpwstr>2025-04-16T15:24:47Z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a0709073-0c73-431a-b8f0-9f5b2331654e</vt:lpwstr>
  </property>
  <property fmtid="{D5CDD505-2E9C-101B-9397-08002B2CF9AE}" pid="10" name="MSIP_Label_0c07ed86-5dc5-4593-ad03-a8684b843815_ContentBits">
    <vt:lpwstr>0</vt:lpwstr>
  </property>
</Properties>
</file>